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F36A1C85-2AA5-45DB-95AE-5FE9021CF0E2}" xr6:coauthVersionLast="47" xr6:coauthVersionMax="47" xr10:uidLastSave="{00000000-0000-0000-0000-000000000000}"/>
  <bookViews>
    <workbookView xWindow="-110" yWindow="-110" windowWidth="19420" windowHeight="11500" tabRatio="846" firstSheet="2" activeTab="6" xr2:uid="{00000000-000D-0000-FFFF-FFFF00000000}"/>
  </bookViews>
  <sheets>
    <sheet name="6.1 Mouvements stocks" sheetId="1" r:id="rId1"/>
    <sheet name="6.2 Terrains à aménager" sheetId="2" r:id="rId2"/>
    <sheet name="6.3 Immeubles en cours" sheetId="3" r:id="rId3"/>
    <sheet name="6.4 Immeubles achevés" sheetId="4" r:id="rId4"/>
    <sheet name="6.5 Immeubles acquis" sheetId="5" r:id="rId5"/>
    <sheet name="6.6 SCI en cours" sheetId="6" r:id="rId6"/>
    <sheet name="6.7 SCI achevées" sheetId="7" r:id="rId7"/>
    <sheet name="VALIDATION" sheetId="8" state="hidden" r:id="rId8"/>
  </sheets>
  <externalReferences>
    <externalReference r:id="rId9"/>
    <externalReference r:id="rId10"/>
  </externalReferences>
  <definedNames>
    <definedName name="_31auex">'6.1 Mouvements stocks'!$G$6</definedName>
    <definedName name="_31cext">'6.1 Mouvements stocks'!$D$6</definedName>
    <definedName name="_31coin">'6.1 Mouvements stocks'!$F$6</definedName>
    <definedName name="_31dat_dyn">'6.2 Terrains à aménager'!$C$6</definedName>
    <definedName name="_31datu_dyn">'6.2 Terrains à aménager'!$I$6</definedName>
    <definedName name="_31deex">'6.1 Mouvements stocks'!$H$6</definedName>
    <definedName name="_31ffin">'6.1 Mouvements stocks'!$E$6</definedName>
    <definedName name="_31inv_dyn">'6.2 Terrains à aménager'!$A$6</definedName>
    <definedName name="_31sdex">'6.1 Mouvements stocks'!$C$6</definedName>
    <definedName name="_31sfex">'6.1 Mouvements stocks'!$J$6</definedName>
    <definedName name="_31soex">'6.1 Mouvements stocks'!$I$6</definedName>
    <definedName name="_31svex">'6.1 Mouvements stocks'!$K$6</definedName>
    <definedName name="_31tede_dyn">'6.2 Terrains à aménager'!$F$6</definedName>
    <definedName name="_31teva_dyn">'6.2 Terrains à aménager'!$E$6</definedName>
    <definedName name="_31tevn_dyn">'6.2 Terrains à aménager'!$G$6</definedName>
    <definedName name="_31tsup_dyn">'6.2 Terrains à aménager'!$D$6</definedName>
    <definedName name="_31txt_dyn">'6.2 Terrains à aménager'!$B$6</definedName>
    <definedName name="_331auex">'6.1 Mouvements stocks'!$G$7</definedName>
    <definedName name="_331cext">'6.1 Mouvements stocks'!$D$7</definedName>
    <definedName name="_331coin">'6.1 Mouvements stocks'!$F$7</definedName>
    <definedName name="_331deex">'6.1 Mouvements stocks'!$H$7</definedName>
    <definedName name="_331ffin">'6.1 Mouvements stocks'!$E$7</definedName>
    <definedName name="_331sdex">'6.1 Mouvements stocks'!$C$7</definedName>
    <definedName name="_331sfex">'6.1 Mouvements stocks'!$J$7</definedName>
    <definedName name="_331soex">'6.1 Mouvements stocks'!$I$7</definedName>
    <definedName name="_331svex">'6.1 Mouvements stocks'!$K$7</definedName>
    <definedName name="_332auex">'6.1 Mouvements stocks'!$G$8</definedName>
    <definedName name="_332cext">'6.1 Mouvements stocks'!$D$8</definedName>
    <definedName name="_332coin">'6.1 Mouvements stocks'!$F$8</definedName>
    <definedName name="_332deex">'6.1 Mouvements stocks'!$H$8</definedName>
    <definedName name="_332ffin">'6.1 Mouvements stocks'!$E$8</definedName>
    <definedName name="_332sdex">'6.1 Mouvements stocks'!$C$8</definedName>
    <definedName name="_332sfex">'6.1 Mouvements stocks'!$J$8</definedName>
    <definedName name="_332soex">'6.1 Mouvements stocks'!$I$8</definedName>
    <definedName name="_332svex">'6.1 Mouvements stocks'!$K$8</definedName>
    <definedName name="_333auex">'6.1 Mouvements stocks'!$G$9</definedName>
    <definedName name="_333cext">'6.1 Mouvements stocks'!$D$9</definedName>
    <definedName name="_333coin">'6.1 Mouvements stocks'!$F$9</definedName>
    <definedName name="_333deex">'6.1 Mouvements stocks'!$H$9</definedName>
    <definedName name="_333ffin">'6.1 Mouvements stocks'!$E$9</definedName>
    <definedName name="_333sdex">'6.1 Mouvements stocks'!$C$9</definedName>
    <definedName name="_333sfex">'6.1 Mouvements stocks'!$J$9</definedName>
    <definedName name="_333soex">'6.1 Mouvements stocks'!$I$9</definedName>
    <definedName name="_333svex">'6.1 Mouvements stocks'!$K$9</definedName>
    <definedName name="_334auex">'6.1 Mouvements stocks'!$G$10</definedName>
    <definedName name="_334cext">'6.1 Mouvements stocks'!$D$10</definedName>
    <definedName name="_334coin">'6.1 Mouvements stocks'!$F$10</definedName>
    <definedName name="_334deex">'6.1 Mouvements stocks'!$H$10</definedName>
    <definedName name="_334ffin">'6.1 Mouvements stocks'!$E$10</definedName>
    <definedName name="_334sdex">'6.1 Mouvements stocks'!$C$10</definedName>
    <definedName name="_334sfex">'6.1 Mouvements stocks'!$J$10</definedName>
    <definedName name="_334soex">'6.1 Mouvements stocks'!$I$10</definedName>
    <definedName name="_334svex">'6.1 Mouvements stocks'!$K$10</definedName>
    <definedName name="_337auex">'6.1 Mouvements stocks'!$G$11</definedName>
    <definedName name="_337cext">'6.1 Mouvements stocks'!$D$11</definedName>
    <definedName name="_337coin">'6.1 Mouvements stocks'!$F$11</definedName>
    <definedName name="_337deex">'6.1 Mouvements stocks'!$H$11</definedName>
    <definedName name="_337ffin">'6.1 Mouvements stocks'!$E$11</definedName>
    <definedName name="_337sdex">'6.1 Mouvements stocks'!$C$11</definedName>
    <definedName name="_337sfex">'6.1 Mouvements stocks'!$J$11</definedName>
    <definedName name="_337soex">'6.1 Mouvements stocks'!$I$11</definedName>
    <definedName name="_337svex">'6.1 Mouvements stocks'!$K$11</definedName>
    <definedName name="_33auex">'6.1 Mouvements stocks'!$G$12</definedName>
    <definedName name="_33b_dyn">'6.3 Immeubles en cours'!$L$15</definedName>
    <definedName name="_33cext">'6.1 Mouvements stocks'!$D$12</definedName>
    <definedName name="_33co_dyn">'6.3 Immeubles en cours'!$B$15</definedName>
    <definedName name="_33coin">'6.1 Mouvements stocks'!$F$12</definedName>
    <definedName name="_33datach_dyn">'6.3 Immeubles en cours'!$E$15</definedName>
    <definedName name="_33datouv_dyn">'6.3 Immeubles en cours'!$D$15</definedName>
    <definedName name="_33deex">'6.1 Mouvements stocks'!$H$12</definedName>
    <definedName name="_33ffin">'6.1 Mouvements stocks'!$E$12</definedName>
    <definedName name="_33icdp_dyn">'6.3 Immeubles en cours'!$Y$15</definedName>
    <definedName name="_33icpax_dyn">'6.3 Immeubles en cours'!$O$15</definedName>
    <definedName name="_33icpcx_dyn">'6.3 Immeubles en cours'!$N$15</definedName>
    <definedName name="_33icpfx_dyn">'6.3 Immeubles en cours'!$M$15</definedName>
    <definedName name="_33icpra_dyn">'6.3 Immeubles en cours'!$I$15</definedName>
    <definedName name="_33icpri_dyn">'6.3 Immeubles en cours'!$H$15</definedName>
    <definedName name="_33icptx_dyn">'6.3 Immeubles en cours'!$P$15</definedName>
    <definedName name="_33icpva_dyn">'6.3 Immeubles en cours'!$K$15</definedName>
    <definedName name="_33icpvi_dyn">'6.3 Immeubles en cours'!$J$15</definedName>
    <definedName name="_33icrm_dyn">'6.3 Immeubles en cours'!$X$15</definedName>
    <definedName name="_33icvan_dyn">'6.3 Immeubles en cours'!$S$15</definedName>
    <definedName name="_33icvr_dyn">'6.3 Immeubles en cours'!$V$15</definedName>
    <definedName name="_33inv_dyn">'6.3 Immeubles en cours'!$A$15</definedName>
    <definedName name="_33mca_dyn">'6.3 Immeubles en cours'!$T$15</definedName>
    <definedName name="_33mss_dyn">'6.3 Immeubles en cours'!$Q$15</definedName>
    <definedName name="_33nan_dyn">'6.3 Immeubles en cours'!$R$15</definedName>
    <definedName name="_33nat_dyn">'6.3 Immeubles en cours'!$F$15</definedName>
    <definedName name="_33nb_dyn">'6.3 Immeubles en cours'!$G$15</definedName>
    <definedName name="_33nrav_dyn">'6.3 Immeubles en cours'!$W$15</definedName>
    <definedName name="_33nres_dyn">'6.3 Immeubles en cours'!$U$15</definedName>
    <definedName name="_33sdex">'6.1 Mouvements stocks'!$C$12</definedName>
    <definedName name="_33sfex">'6.1 Mouvements stocks'!$J$12</definedName>
    <definedName name="_33soex">'6.1 Mouvements stocks'!$I$12</definedName>
    <definedName name="_33svex">'6.1 Mouvements stocks'!$K$12</definedName>
    <definedName name="_33txt_dyn">'6.3 Immeubles en cours'!$C$15</definedName>
    <definedName name="_34auex">'6.1 Mouvements stocks'!$G$13</definedName>
    <definedName name="_34cext">'6.1 Mouvements stocks'!$D$13</definedName>
    <definedName name="_34coin">'6.1 Mouvements stocks'!$F$13</definedName>
    <definedName name="_34deex">'6.1 Mouvements stocks'!$H$13</definedName>
    <definedName name="_34ffin">'6.1 Mouvements stocks'!$E$13</definedName>
    <definedName name="_34sdex">'6.1 Mouvements stocks'!$C$13</definedName>
    <definedName name="_34sfex">'6.1 Mouvements stocks'!$J$13</definedName>
    <definedName name="_34soex">'6.1 Mouvements stocks'!$I$13</definedName>
    <definedName name="_34svex">'6.1 Mouvements stocks'!$K$13</definedName>
    <definedName name="_351auex">'6.1 Mouvements stocks'!$G$14</definedName>
    <definedName name="_351cext">'6.1 Mouvements stocks'!$D$14</definedName>
    <definedName name="_351coin">'6.1 Mouvements stocks'!$F$14</definedName>
    <definedName name="_351deex">'6.1 Mouvements stocks'!$H$14</definedName>
    <definedName name="_351ffin">'6.1 Mouvements stocks'!$E$14</definedName>
    <definedName name="_351iloc_dyn">'6.4 Immeubles achevés'!$W$16</definedName>
    <definedName name="_351nloc_dyn">'6.4 Immeubles achevés'!$V$16</definedName>
    <definedName name="_351sdex">'6.1 Mouvements stocks'!$C$14</definedName>
    <definedName name="_351sfex">'6.1 Mouvements stocks'!$J$14</definedName>
    <definedName name="_351soex">'6.1 Mouvements stocks'!$I$14</definedName>
    <definedName name="_351svex">'6.1 Mouvements stocks'!$K$14</definedName>
    <definedName name="_352auex">'6.1 Mouvements stocks'!$G$15</definedName>
    <definedName name="_352cext">'6.1 Mouvements stocks'!$D$15</definedName>
    <definedName name="_352coin">'6.1 Mouvements stocks'!$F$15</definedName>
    <definedName name="_352deex">'6.1 Mouvements stocks'!$H$15</definedName>
    <definedName name="_352ffin">'6.1 Mouvements stocks'!$E$15</definedName>
    <definedName name="_352sdex">'6.1 Mouvements stocks'!$C$15</definedName>
    <definedName name="_352sfex">'6.1 Mouvements stocks'!$J$15</definedName>
    <definedName name="_352soex">'6.1 Mouvements stocks'!$I$15</definedName>
    <definedName name="_352svex">'6.1 Mouvements stocks'!$K$15</definedName>
    <definedName name="_353auex">'6.1 Mouvements stocks'!$G$16</definedName>
    <definedName name="_353cext">'6.1 Mouvements stocks'!$D$16</definedName>
    <definedName name="_353coin">'6.1 Mouvements stocks'!$F$16</definedName>
    <definedName name="_353deex">'6.1 Mouvements stocks'!$H$16</definedName>
    <definedName name="_353ffin">'6.1 Mouvements stocks'!$E$16</definedName>
    <definedName name="_353sdex">'6.1 Mouvements stocks'!$C$16</definedName>
    <definedName name="_353sfex">'6.1 Mouvements stocks'!$J$16</definedName>
    <definedName name="_353soex">'6.1 Mouvements stocks'!$I$16</definedName>
    <definedName name="_353svex">'6.1 Mouvements stocks'!$K$16</definedName>
    <definedName name="_354auex">'6.1 Mouvements stocks'!$G$17</definedName>
    <definedName name="_354cext">'6.1 Mouvements stocks'!$D$17</definedName>
    <definedName name="_354coin">'6.1 Mouvements stocks'!$F$17</definedName>
    <definedName name="_354deex">'6.1 Mouvements stocks'!$H$17</definedName>
    <definedName name="_354ffin">'6.1 Mouvements stocks'!$E$17</definedName>
    <definedName name="_354sdex">'6.1 Mouvements stocks'!$C$17</definedName>
    <definedName name="_354sfex">'6.1 Mouvements stocks'!$J$17</definedName>
    <definedName name="_354soex">'6.1 Mouvements stocks'!$I$17</definedName>
    <definedName name="_354svex">'6.1 Mouvements stocks'!$K$17</definedName>
    <definedName name="_357auex">'6.1 Mouvements stocks'!$G$18</definedName>
    <definedName name="_357cext">'6.1 Mouvements stocks'!$D$18</definedName>
    <definedName name="_357coin">'6.1 Mouvements stocks'!$F$18</definedName>
    <definedName name="_357deex">'6.1 Mouvements stocks'!$H$18</definedName>
    <definedName name="_357ffin">'6.1 Mouvements stocks'!$E$18</definedName>
    <definedName name="_357sdex">'6.1 Mouvements stocks'!$C$18</definedName>
    <definedName name="_357sfex">'6.1 Mouvements stocks'!$J$18</definedName>
    <definedName name="_357soex">'6.1 Mouvements stocks'!$I$18</definedName>
    <definedName name="_357svex">'6.1 Mouvements stocks'!$K$18</definedName>
    <definedName name="_358_1auex">'6.1 Mouvements stocks'!$G$20</definedName>
    <definedName name="_358_1cext">'6.1 Mouvements stocks'!$D$20</definedName>
    <definedName name="_358_1coin">'6.1 Mouvements stocks'!$F$20</definedName>
    <definedName name="_358_1deex">'6.1 Mouvements stocks'!$H$20</definedName>
    <definedName name="_358_1ffin">'6.1 Mouvements stocks'!$E$20</definedName>
    <definedName name="_358_1sdex">'6.1 Mouvements stocks'!$C$20</definedName>
    <definedName name="_358_1sfex">'6.1 Mouvements stocks'!$J$20</definedName>
    <definedName name="_358_1soex">'6.1 Mouvements stocks'!$I$20</definedName>
    <definedName name="_358_1svex">'6.1 Mouvements stocks'!$K$20</definedName>
    <definedName name="_358_2_7auex">'6.1 Mouvements stocks'!$G$21</definedName>
    <definedName name="_358_2_7cext">'6.1 Mouvements stocks'!$D$21</definedName>
    <definedName name="_358_2_7coin">'6.1 Mouvements stocks'!$F$21</definedName>
    <definedName name="_358_2_7deex">'6.1 Mouvements stocks'!$H$21</definedName>
    <definedName name="_358_2_7ffin">'6.1 Mouvements stocks'!$E$21</definedName>
    <definedName name="_358_2_7sdex">'6.1 Mouvements stocks'!$C$21</definedName>
    <definedName name="_358_2_7sfex">'6.1 Mouvements stocks'!$J$21</definedName>
    <definedName name="_358_2_7soex">'6.1 Mouvements stocks'!$I$21</definedName>
    <definedName name="_358_2_7svex">'6.1 Mouvements stocks'!$K$21</definedName>
    <definedName name="_35auex">'6.1 Mouvements stocks'!$G$22</definedName>
    <definedName name="_35cext">'6.1 Mouvements stocks'!$D$22</definedName>
    <definedName name="_35co_dyn">'6.4 Immeubles achevés'!$B$16</definedName>
    <definedName name="_35coin">'6.1 Mouvements stocks'!$F$22</definedName>
    <definedName name="_35datach_dyn">'6.4 Immeubles achevés'!$E$16</definedName>
    <definedName name="_35datouv_dyn">'6.4 Immeubles achevés'!$D$16</definedName>
    <definedName name="_35deex">'6.1 Mouvements stocks'!$H$22</definedName>
    <definedName name="_35ffin">'6.1 Mouvements stocks'!$E$22</definedName>
    <definedName name="_35iaclv_dyn">'6.4 Immeubles achevés'!$Q$16</definedName>
    <definedName name="_35iadp_dyn">'6.4 Immeubles achevés'!$Z$16</definedName>
    <definedName name="_35iapax_dyn">'6.4 Immeubles achevés'!$O$16</definedName>
    <definedName name="_35iapcx_dyn">'6.4 Immeubles achevés'!$N$16</definedName>
    <definedName name="_35iapfx_dyn">'6.4 Immeubles achevés'!$M$16</definedName>
    <definedName name="_35iapix_dyn">'6.4 Immeubles achevés'!$L$16</definedName>
    <definedName name="_35iapra_dyn">'6.4 Immeubles achevés'!$I$16</definedName>
    <definedName name="_35iapri_dyn">'6.4 Immeubles achevés'!$H$16</definedName>
    <definedName name="_35iaptx_dyn">'6.4 Immeubles achevés'!$P$16</definedName>
    <definedName name="_35iapva_dyn">'6.4 Immeubles achevés'!$K$16</definedName>
    <definedName name="_35iapvi_dyn">'6.4 Immeubles achevés'!$J$16</definedName>
    <definedName name="_35iarm_dyn">'6.4 Immeubles achevés'!$Y$16</definedName>
    <definedName name="_35iavan_dyn">'6.4 Immeubles achevés'!$S$16</definedName>
    <definedName name="_35iavr_dyn">'6.4 Immeubles achevés'!$U$16</definedName>
    <definedName name="_35inv_dyn">'6.4 Immeubles achevés'!$A$16</definedName>
    <definedName name="_35nan_dyn">'6.4 Immeubles achevés'!$R$16</definedName>
    <definedName name="_35nat_dyn">'6.4 Immeubles achevés'!$F$16</definedName>
    <definedName name="_35nb_dyn">'6.4 Immeubles achevés'!$G$16</definedName>
    <definedName name="_35nrav_dyn">'6.4 Immeubles achevés'!$X$16</definedName>
    <definedName name="_35nres_dyn">'6.4 Immeubles achevés'!$T$16</definedName>
    <definedName name="_35sdex">'6.1 Mouvements stocks'!$C$22</definedName>
    <definedName name="_35sfex">'6.1 Mouvements stocks'!$J$22</definedName>
    <definedName name="_35soex">'6.1 Mouvements stocks'!$I$22</definedName>
    <definedName name="_35svex">'6.1 Mouvements stocks'!$K$22</definedName>
    <definedName name="_35txt_dyn">'6.4 Immeubles achevés'!$C$16</definedName>
    <definedName name="_37a_dyn">'6.5 Immeubles acquis'!$H$6</definedName>
    <definedName name="_37aacp_dyn">'6.5 Immeubles acquis'!$J$6</definedName>
    <definedName name="_37aapre_dyn">'6.5 Immeubles acquis'!$K$6</definedName>
    <definedName name="_37aapvi_dyn">'6.5 Immeubles acquis'!$F$6</definedName>
    <definedName name="_37aarf_dyn">'6.5 Immeubles acquis'!$L$6</definedName>
    <definedName name="_37auex">'6.1 Mouvements stocks'!$G$24</definedName>
    <definedName name="_37b_dyn">'6.5 Immeubles acquis'!$G$6</definedName>
    <definedName name="_37cext">'6.1 Mouvements stocks'!$D$24</definedName>
    <definedName name="_37coin">'6.1 Mouvements stocks'!$F$24</definedName>
    <definedName name="_37data_dyn">'6.5 Immeubles acquis'!$E$6</definedName>
    <definedName name="_37dati_dyn">'6.5 Immeubles acquis'!$D$6</definedName>
    <definedName name="_37deex">'6.1 Mouvements stocks'!$H$24</definedName>
    <definedName name="_37ffin">'6.1 Mouvements stocks'!$E$24</definedName>
    <definedName name="_37inv_dyn">'6.5 Immeubles acquis'!$A$6</definedName>
    <definedName name="_37n_dyn">'6.5 Immeubles acquis'!$I$6</definedName>
    <definedName name="_37nat_dyn">'6.5 Immeubles acquis'!$C$6</definedName>
    <definedName name="_37obs_dyn">'6.5 Immeubles acquis'!$M$6</definedName>
    <definedName name="_37sdex">'6.1 Mouvements stocks'!$C$24</definedName>
    <definedName name="_37sfex">'6.1 Mouvements stocks'!$J$24</definedName>
    <definedName name="_37soex">'6.1 Mouvements stocks'!$I$24</definedName>
    <definedName name="_37svex">'6.1 Mouvements stocks'!$K$24</definedName>
    <definedName name="_37txt_dyn">'6.5 Immeubles acquis'!$B$6</definedName>
    <definedName name="_38auex">'6.1 Mouvements stocks'!$G$25</definedName>
    <definedName name="_38cext">'6.1 Mouvements stocks'!$D$25</definedName>
    <definedName name="_38coin">'6.1 Mouvements stocks'!$F$25</definedName>
    <definedName name="_38deex">'6.1 Mouvements stocks'!$H$25</definedName>
    <definedName name="_38ffin">'6.1 Mouvements stocks'!$E$25</definedName>
    <definedName name="_38sdex">'6.1 Mouvements stocks'!$C$25</definedName>
    <definedName name="_38sfex">'6.1 Mouvements stocks'!$J$25</definedName>
    <definedName name="_38soex">'6.1 Mouvements stocks'!$I$25</definedName>
    <definedName name="_38svex">'6.1 Mouvements stocks'!$K$25</definedName>
    <definedName name="_nom_E61">'6.1 Mouvements stocks'!$A$1</definedName>
    <definedName name="_nom_E62">'6.2 Terrains à aménager'!$A$1</definedName>
    <definedName name="_nom_E63">'6.3 Immeubles en cours'!$A$1</definedName>
    <definedName name="_nom_E64">'6.4 Immeubles achevés'!$A$1</definedName>
    <definedName name="_nom_E65">'6.5 Immeubles acquis'!$A$1</definedName>
    <definedName name="_nom_E66">'6.6 SCI en cours'!$A$1</definedName>
    <definedName name="_nom_E67">'6.7 SCI achevées'!$A$1</definedName>
    <definedName name="_S_AACP">'6.5 Immeubles acquis'!$J$7</definedName>
    <definedName name="_S_AADP">'6.5 Immeubles acquis'!$H$7</definedName>
    <definedName name="_S_AAPRE">'6.5 Immeubles acquis'!$K$7</definedName>
    <definedName name="_S_AAPVI">'6.5 Immeubles acquis'!$F$7</definedName>
    <definedName name="_S_AARF">'6.5 Immeubles acquis'!$L$7</definedName>
    <definedName name="_S_AAVB">'6.5 Immeubles acquis'!$G$7</definedName>
    <definedName name="_S_AAVN">'6.5 Immeubles acquis'!$I$7</definedName>
    <definedName name="_S_AUEX">'6.1 Mouvements stocks'!$G$26</definedName>
    <definedName name="_S_CEXT">'6.1 Mouvements stocks'!$D$26</definedName>
    <definedName name="_S_COIN">'6.1 Mouvements stocks'!$F$26</definedName>
    <definedName name="_S_DEEX">'6.1 Mouvements stocks'!$H$26</definedName>
    <definedName name="_S_FFIN">'6.1 Mouvements stocks'!$E$26</definedName>
    <definedName name="_S_IACLV">'6.4 Immeubles achevés'!$Q$17</definedName>
    <definedName name="_S_IADP">'6.4 Immeubles achevés'!$Z$17</definedName>
    <definedName name="_S_IAPAX">'6.4 Immeubles achevés'!$O$17</definedName>
    <definedName name="_S_IAPCX">'6.4 Immeubles achevés'!$N$17</definedName>
    <definedName name="_S_IAPFX">'6.4 Immeubles achevés'!$M$17</definedName>
    <definedName name="_S_IAPIX">'6.4 Immeubles achevés'!$L$17</definedName>
    <definedName name="_S_IAPRA">'6.4 Immeubles achevés'!$I$17</definedName>
    <definedName name="_S_IAPRI">'6.4 Immeubles achevés'!$H$17</definedName>
    <definedName name="_S_IAPTX">'6.4 Immeubles achevés'!$P$17</definedName>
    <definedName name="_S_IAPVA">'6.4 Immeubles achevés'!$K$17</definedName>
    <definedName name="_S_IAPVI">'6.4 Immeubles achevés'!$J$17</definedName>
    <definedName name="_S_IARM">'6.4 Immeubles achevés'!$Y$17</definedName>
    <definedName name="_S_IAVAN">'6.4 Immeubles achevés'!$S$17</definedName>
    <definedName name="_S_IAVR">'6.4 Immeubles achevés'!$U$17</definedName>
    <definedName name="_S_ICDP">'6.3 Immeubles en cours'!$Y$16</definedName>
    <definedName name="_S_ICMCA">'6.3 Immeubles en cours'!$T$16</definedName>
    <definedName name="_S_ICPAX">'6.3 Immeubles en cours'!$O$16</definedName>
    <definedName name="_S_ICPBX">'6.3 Immeubles en cours'!$Q$16</definedName>
    <definedName name="_S_ICPCX">'6.3 Immeubles en cours'!$N$16</definedName>
    <definedName name="_S_ICPFX">'6.3 Immeubles en cours'!$M$16</definedName>
    <definedName name="_S_ICPIX">'6.3 Immeubles en cours'!$L$16</definedName>
    <definedName name="_S_ICPRA">'6.3 Immeubles en cours'!$I$16</definedName>
    <definedName name="_S_ICPRI">'6.3 Immeubles en cours'!$H$16</definedName>
    <definedName name="_S_ICPTX">'6.3 Immeubles en cours'!$P$16</definedName>
    <definedName name="_S_ICPVA">'6.3 Immeubles en cours'!$K$16</definedName>
    <definedName name="_S_ICPVI">'6.3 Immeubles en cours'!$J$16</definedName>
    <definedName name="_S_ICRM">'6.3 Immeubles en cours'!$X$16</definedName>
    <definedName name="_S_ICVAN">'6.3 Immeubles en cours'!$S$16</definedName>
    <definedName name="_S_ICVR">'6.3 Immeubles en cours'!$V$16</definedName>
    <definedName name="_S_ILAC1">'6.4 Immeubles achevés'!$W$17</definedName>
    <definedName name="_S_SCCCNI">'6.6 SCI en cours'!$P$11</definedName>
    <definedName name="_S_SCCCP">'6.6 SCI en cours'!$O$11</definedName>
    <definedName name="_S_SCCDP1">'6.6 SCI en cours'!$W$11</definedName>
    <definedName name="_S_SCCDP2">'6.6 SCI en cours'!$Y$11</definedName>
    <definedName name="_S_SCCNI">'6.7 SCI achevées'!$P$11</definedName>
    <definedName name="_S_SCCP">'6.7 SCI achevées'!$O$11</definedName>
    <definedName name="_S_SCCPA">'6.6 SCI en cours'!$X$11</definedName>
    <definedName name="_S_SCCPRA">'6.6 SCI en cours'!$L$11</definedName>
    <definedName name="_S_SCCPRI">'6.6 SCI en cours'!$K$11</definedName>
    <definedName name="_S_SCCPVA">'6.6 SCI en cours'!$N$11</definedName>
    <definedName name="_S_SCCPVI">'6.6 SCI en cours'!$M$11</definedName>
    <definedName name="_S_SCCRM">'6.6 SCI en cours'!$V$11</definedName>
    <definedName name="_S_SCCVAN">'6.6 SCI en cours'!$R$11</definedName>
    <definedName name="_S_SCCVR">'6.6 SCI en cours'!$T$11</definedName>
    <definedName name="_S_SCDP1">'6.7 SCI achevées'!$W$11</definedName>
    <definedName name="_S_SCDP2">'6.7 SCI achevées'!$Y$11</definedName>
    <definedName name="_S_SCPA">'6.7 SCI achevées'!$X$11</definedName>
    <definedName name="_S_SCPRA">'6.7 SCI achevées'!$L$11</definedName>
    <definedName name="_S_SCPRI">'6.7 SCI achevées'!$K$11</definedName>
    <definedName name="_S_SCPVA">'6.7 SCI achevées'!$N$11</definedName>
    <definedName name="_S_SCPVI">'6.7 SCI achevées'!$M$11</definedName>
    <definedName name="_S_SCRM">'6.7 SCI achevées'!$V$11</definedName>
    <definedName name="_S_SCVAN">'6.7 SCI achevées'!$R$11</definedName>
    <definedName name="_S_SCVR">'6.7 SCI achevées'!$T$11</definedName>
    <definedName name="_S_SDEX">'6.1 Mouvements stocks'!$C$26</definedName>
    <definedName name="_S_SFEX">'6.1 Mouvements stocks'!$J$26</definedName>
    <definedName name="_S_SOEX">'6.1 Mouvements stocks'!$I$26</definedName>
    <definedName name="_S_SVEX">'6.1 Mouvements stocks'!$K$26</definedName>
    <definedName name="_S_TEDE">'6.2 Terrains à aménager'!$F$7</definedName>
    <definedName name="_S_TEVA">'6.2 Terrains à aménager'!$E$7</definedName>
    <definedName name="_S_TEVN">'6.2 Terrains à aménager'!$G$7</definedName>
    <definedName name="_S_TSUP">'6.2 Terrains à aménager'!$D$7</definedName>
    <definedName name="_sccdatach_dyn">'6.6 SCI en cours'!$H$10</definedName>
    <definedName name="_sccdatouv_dyn">'6.6 SCI en cours'!$G$10</definedName>
    <definedName name="_sccemp_dyn">'6.6 SCI en cours'!$F$10</definedName>
    <definedName name="_sccger_dyn">'6.6 SCI en cours'!$E$10</definedName>
    <definedName name="_sccinv_dyn">'6.6 SCI en cours'!$A$10</definedName>
    <definedName name="_sccnan_dyn">'6.6 SCI en cours'!$Q$10</definedName>
    <definedName name="_sccnat_dyn">'6.6 SCI en cours'!$I$10</definedName>
    <definedName name="_sccnbre_dyn">'6.6 SCI en cours'!$J$10</definedName>
    <definedName name="_sccnrav_dyn">'6.6 SCI en cours'!$U$10</definedName>
    <definedName name="_sccnres_dyn">'6.6 SCI en cours'!$S$10</definedName>
    <definedName name="_sccpart_dyn">'6.6 SCI en cours'!$D$10</definedName>
    <definedName name="_sccsccni_dyn">'6.6 SCI en cours'!$P$10</definedName>
    <definedName name="_sccsccp_dyn">'6.6 SCI en cours'!$O$10</definedName>
    <definedName name="_sccscdp1_dyn">'6.6 SCI en cours'!$W$10</definedName>
    <definedName name="_sccscdp2_dyn">'6.6 SCI en cours'!$Y$10</definedName>
    <definedName name="_sccscpa_dyn">'6.6 SCI en cours'!$X$10</definedName>
    <definedName name="_sccscpra_dyn">'6.6 SCI en cours'!$L$10</definedName>
    <definedName name="_sccscpri_dyn">'6.6 SCI en cours'!$K$10</definedName>
    <definedName name="_sccscpva_dyn">'6.6 SCI en cours'!$N$10</definedName>
    <definedName name="_sccscpvi_dyn">'6.6 SCI en cours'!$M$10</definedName>
    <definedName name="_sccscrm_dyn">'6.6 SCI en cours'!$V$10</definedName>
    <definedName name="_sccscvan_dyn">'6.6 SCI en cours'!$R$10</definedName>
    <definedName name="_sccscvr_dyn">'6.6 SCI en cours'!$T$10</definedName>
    <definedName name="_scctxt_dyn">'6.6 SCI en cours'!$B$10</definedName>
    <definedName name="_scctyp_dyn">'6.6 SCI en cours'!$C$10</definedName>
    <definedName name="_scidatach_dyn">'6.7 SCI achevées'!$H$10</definedName>
    <definedName name="_scidatouv_dyn">'6.7 SCI achevées'!$G$10</definedName>
    <definedName name="_sciemp_dyn">'6.7 SCI achevées'!$F$10</definedName>
    <definedName name="_sciger_dyn">'6.7 SCI achevées'!$E$10</definedName>
    <definedName name="_sciinv_dyn">'6.7 SCI achevées'!$A$10</definedName>
    <definedName name="_scinan_dyn">'6.7 SCI achevées'!$Q$10</definedName>
    <definedName name="_scinat_dyn">'6.7 SCI achevées'!$I$10</definedName>
    <definedName name="_scinbre_dyn">'6.7 SCI achevées'!$J$10</definedName>
    <definedName name="_scinrav_dyn">'6.7 SCI achevées'!$U$10</definedName>
    <definedName name="_scinres_dyn">'6.7 SCI achevées'!$S$10</definedName>
    <definedName name="_scipart_dyn">'6.7 SCI achevées'!$D$10</definedName>
    <definedName name="_scisccni_dyn">'6.7 SCI achevées'!$P$10</definedName>
    <definedName name="_scisccp_dyn">'6.7 SCI achevées'!$O$10</definedName>
    <definedName name="_sciscdp1_dyn">'6.7 SCI achevées'!$W$10</definedName>
    <definedName name="_sciscdp2_dyn">'6.7 SCI achevées'!$Y$10</definedName>
    <definedName name="_sciscpa_dyn">'6.7 SCI achevées'!$X$10</definedName>
    <definedName name="_sciscpra_dyn">'6.7 SCI achevées'!$L$10</definedName>
    <definedName name="_sciscpri_dyn">'6.7 SCI achevées'!$K$10</definedName>
    <definedName name="_sciscpva_dyn">'6.7 SCI achevées'!$N$10</definedName>
    <definedName name="_sciscpvi_dyn">'6.7 SCI achevées'!$M$10</definedName>
    <definedName name="_sciscrm_dyn">'6.7 SCI achevées'!$V$10</definedName>
    <definedName name="_sciscvan_dyn">'6.7 SCI achevées'!$R$10</definedName>
    <definedName name="_sciscvr_dyn">'6.7 SCI achevées'!$T$10</definedName>
    <definedName name="_scitxt_dyn">'6.7 SCI achevées'!$B$10</definedName>
    <definedName name="_scityp_dyn">'6.7 SCI achevées'!$C$10</definedName>
    <definedName name="_tedest_dyn">'6.2 Terrains à aménager'!$H$6</definedName>
    <definedName name="Notice_F07_web">'6.1 Mouvements stocks'!$C$1</definedName>
    <definedName name="_xlnm.Print_Area" localSheetId="0">'6.1 Mouvements stocks'!$A$1:$K$30</definedName>
    <definedName name="_xlnm.Print_Area" localSheetId="1">'6.2 Terrains à aménager'!$A$1:$I$9</definedName>
    <definedName name="_xlnm.Print_Area" localSheetId="2">'6.3 Immeubles en cours'!$A$1:$Y$22</definedName>
    <definedName name="_xlnm.Print_Area" localSheetId="3">'6.4 Immeubles achevés'!$A$1:$Z$25</definedName>
    <definedName name="_xlnm.Print_Area" localSheetId="4">'6.5 Immeubles acquis'!$A$1:$M$9</definedName>
    <definedName name="_xlnm.Print_Area" localSheetId="5">'6.6 SCI en cours'!$A$1:$Y$16</definedName>
    <definedName name="_xlnm.Print_Area" localSheetId="6">'6.7 SCI achevées'!$A$1:$Y$16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7" l="1" a="1"/>
  <c r="A1" i="7" s="1"/>
  <c r="A1" i="6" a="1"/>
  <c r="A1" i="6" s="1"/>
  <c r="A1" i="5" a="1"/>
  <c r="A1" i="5" s="1"/>
  <c r="A1" i="4" a="1"/>
  <c r="A1" i="4" s="1"/>
  <c r="A8" i="8" a="1"/>
  <c r="A8" i="8" s="1"/>
  <c r="A4" i="8" a="1"/>
  <c r="A4" i="8" s="1"/>
  <c r="A2" i="8" a="1"/>
  <c r="A2" i="8" s="1"/>
  <c r="A9" i="8" a="1"/>
  <c r="A9" i="8" s="1"/>
  <c r="A5" i="8" a="1"/>
  <c r="A5" i="8" s="1"/>
  <c r="A3" i="8" a="1"/>
  <c r="A3" i="8" s="1"/>
  <c r="A1" i="3" a="1"/>
  <c r="A1" i="3" s="1"/>
  <c r="A1" i="2" a="1"/>
  <c r="A1" i="2" s="1"/>
  <c r="A1" i="1" a="1"/>
  <c r="A1" i="1" s="1"/>
  <c r="A22" i="8"/>
  <c r="A21" i="8"/>
  <c r="A20" i="8"/>
  <c r="A19" i="8"/>
  <c r="A18" i="8"/>
  <c r="A17" i="8"/>
  <c r="A16" i="8"/>
  <c r="A15" i="8"/>
  <c r="A14" i="8"/>
  <c r="A13" i="8"/>
  <c r="A12" i="8"/>
  <c r="H23" i="8"/>
  <c r="H24" i="8"/>
  <c r="F24" i="8"/>
  <c r="F23" i="8"/>
  <c r="G7" i="5" l="1"/>
  <c r="H22" i="8" l="1"/>
  <c r="H21" i="8"/>
  <c r="H20" i="8"/>
  <c r="D20" i="8"/>
  <c r="H19" i="8"/>
  <c r="H18" i="8"/>
  <c r="H17" i="8"/>
  <c r="H16" i="8"/>
  <c r="H15" i="8"/>
  <c r="H14" i="8"/>
  <c r="D14" i="8"/>
  <c r="H13" i="8"/>
  <c r="H12" i="8"/>
  <c r="H11" i="8"/>
  <c r="D11" i="8"/>
  <c r="H10" i="8"/>
  <c r="H9" i="8"/>
  <c r="H8" i="8"/>
  <c r="H7" i="8"/>
  <c r="H6" i="8"/>
  <c r="H5" i="8"/>
  <c r="H4" i="8"/>
  <c r="H3" i="8"/>
  <c r="H2" i="8"/>
  <c r="Y11" i="7"/>
  <c r="X11" i="7"/>
  <c r="W11" i="7"/>
  <c r="V11" i="7"/>
  <c r="T11" i="7"/>
  <c r="R11" i="7"/>
  <c r="P11" i="7"/>
  <c r="O11" i="7"/>
  <c r="N11" i="7"/>
  <c r="M11" i="7"/>
  <c r="L11" i="7"/>
  <c r="K11" i="7"/>
  <c r="V10" i="7"/>
  <c r="U10" i="7"/>
  <c r="Y11" i="6"/>
  <c r="X11" i="6"/>
  <c r="W11" i="6"/>
  <c r="T11" i="6"/>
  <c r="R11" i="6"/>
  <c r="P11" i="6"/>
  <c r="O11" i="6"/>
  <c r="N11" i="6"/>
  <c r="M11" i="6"/>
  <c r="L11" i="6"/>
  <c r="K11" i="6"/>
  <c r="V10" i="6"/>
  <c r="V11" i="6" s="1"/>
  <c r="U10" i="6"/>
  <c r="L7" i="5"/>
  <c r="K7" i="5"/>
  <c r="J7" i="5"/>
  <c r="I7" i="5"/>
  <c r="H7" i="5"/>
  <c r="F7" i="5"/>
  <c r="L6" i="5"/>
  <c r="I6" i="5"/>
  <c r="Z17" i="4"/>
  <c r="A7" i="8" s="1" a="1"/>
  <c r="A7" i="8" s="1"/>
  <c r="W17" i="4"/>
  <c r="U17" i="4"/>
  <c r="S17" i="4"/>
  <c r="Q17" i="4"/>
  <c r="P17" i="4"/>
  <c r="O17" i="4"/>
  <c r="N17" i="4"/>
  <c r="M17" i="4"/>
  <c r="L17" i="4"/>
  <c r="A6" i="8" s="1" a="1"/>
  <c r="A6" i="8" s="1"/>
  <c r="K17" i="4"/>
  <c r="J17" i="4"/>
  <c r="I17" i="4"/>
  <c r="H17" i="4"/>
  <c r="Y16" i="4"/>
  <c r="Y17" i="4" s="1"/>
  <c r="X16" i="4"/>
  <c r="P16" i="4"/>
  <c r="Y16" i="3"/>
  <c r="V16" i="3"/>
  <c r="T16" i="3"/>
  <c r="S16" i="3"/>
  <c r="Q16" i="3"/>
  <c r="P16" i="3"/>
  <c r="O16" i="3"/>
  <c r="N16" i="3"/>
  <c r="M16" i="3"/>
  <c r="L16" i="3"/>
  <c r="K16" i="3"/>
  <c r="J16" i="3"/>
  <c r="I16" i="3"/>
  <c r="H16" i="3"/>
  <c r="X15" i="3"/>
  <c r="X16" i="3" s="1"/>
  <c r="W15" i="3"/>
  <c r="P15" i="3"/>
  <c r="G7" i="2"/>
  <c r="F7" i="2"/>
  <c r="E7" i="2"/>
  <c r="D7" i="2"/>
  <c r="G6" i="2"/>
  <c r="F26" i="1"/>
  <c r="K25" i="1"/>
  <c r="J25" i="1"/>
  <c r="J24" i="1"/>
  <c r="K24" i="1" s="1"/>
  <c r="I22" i="1"/>
  <c r="I26" i="1" s="1"/>
  <c r="H22" i="1"/>
  <c r="G22" i="1"/>
  <c r="F22" i="1"/>
  <c r="E22" i="1"/>
  <c r="D22" i="1"/>
  <c r="C22" i="1"/>
  <c r="C26" i="1" s="1"/>
  <c r="J21" i="1"/>
  <c r="K20" i="1"/>
  <c r="J20" i="1"/>
  <c r="D22" i="8" s="1"/>
  <c r="J18" i="1"/>
  <c r="D21" i="8" s="1"/>
  <c r="J17" i="1"/>
  <c r="K17" i="1" s="1"/>
  <c r="J16" i="1"/>
  <c r="D19" i="8" s="1"/>
  <c r="J15" i="1"/>
  <c r="K15" i="1" s="1"/>
  <c r="J14" i="1"/>
  <c r="K13" i="1"/>
  <c r="J13" i="1"/>
  <c r="J12" i="1"/>
  <c r="I12" i="1"/>
  <c r="H12" i="1"/>
  <c r="H26" i="1" s="1"/>
  <c r="G12" i="1"/>
  <c r="G26" i="1" s="1"/>
  <c r="F12" i="1"/>
  <c r="E12" i="1"/>
  <c r="E26" i="1" s="1"/>
  <c r="D12" i="1"/>
  <c r="D26" i="1" s="1"/>
  <c r="C12" i="1"/>
  <c r="J11" i="1"/>
  <c r="D16" i="8" s="1"/>
  <c r="J10" i="1"/>
  <c r="D15" i="8" s="1"/>
  <c r="K9" i="1"/>
  <c r="J9" i="1"/>
  <c r="K8" i="1"/>
  <c r="J8" i="1"/>
  <c r="D13" i="8" s="1"/>
  <c r="J7" i="1"/>
  <c r="K7" i="1" s="1"/>
  <c r="K6" i="1"/>
  <c r="J6" i="1"/>
  <c r="F16" i="8"/>
  <c r="F8" i="8"/>
  <c r="F18" i="8"/>
  <c r="F3" i="8"/>
  <c r="F2" i="8"/>
  <c r="F9" i="8"/>
  <c r="F10" i="8"/>
  <c r="F5" i="8"/>
  <c r="F13" i="8"/>
  <c r="F4" i="8"/>
  <c r="F12" i="8"/>
  <c r="F6" i="8"/>
  <c r="F21" i="8"/>
  <c r="F20" i="8"/>
  <c r="F11" i="8"/>
  <c r="F7" i="8"/>
  <c r="F22" i="8"/>
  <c r="F15" i="8"/>
  <c r="F14" i="8"/>
  <c r="F17" i="8"/>
  <c r="F19" i="8"/>
  <c r="J26" i="1" l="1"/>
  <c r="K18" i="1"/>
  <c r="J22" i="1"/>
  <c r="A10" i="8" s="1"/>
  <c r="K10" i="1"/>
  <c r="A11" i="8"/>
  <c r="D17" i="8"/>
  <c r="K11" i="1"/>
  <c r="K14" i="1"/>
  <c r="K21" i="1"/>
  <c r="D18" i="8"/>
  <c r="D12" i="8"/>
  <c r="K16" i="1"/>
  <c r="K26" i="1" l="1"/>
  <c r="D23" i="8" a="1"/>
  <c r="D23" i="8" s="1"/>
  <c r="A23" i="8" a="1"/>
  <c r="A23" i="8" s="1"/>
  <c r="A24" i="8" a="1"/>
  <c r="A24" i="8" s="1"/>
  <c r="D24" i="8" a="1"/>
  <c r="D24" i="8" s="1"/>
  <c r="K22" i="1"/>
  <c r="K12" i="1"/>
  <c r="D10"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<sst xmlns="http://schemas.openxmlformats.org/spreadsheetml/2006/main" count="468" uniqueCount="319">
  <si>
    <t>Consulter la notice ici :</t>
  </si>
  <si>
    <t>6.1 Mouvements stocks</t>
  </si>
  <si>
    <t>Exercice 2026</t>
  </si>
  <si>
    <t>6.1 MOUVEMENTS DES COMPTES DE STOCKS AU COURS DE L'EXERCICE (sauf comptes 32 et 34)</t>
  </si>
  <si>
    <t>N° de compte</t>
  </si>
  <si>
    <t>Comptes de stocks (en valeur brute)</t>
  </si>
  <si>
    <t>Stocks en début d'exercice</t>
  </si>
  <si>
    <t>Augmentation de l'exercice</t>
  </si>
  <si>
    <t>Diminution de l'exercice</t>
  </si>
  <si>
    <t>Stocks en fin d'exercice</t>
  </si>
  <si>
    <t>Variations de stocks</t>
  </si>
  <si>
    <t>Achats et coûts externes</t>
  </si>
  <si>
    <t>Frais financiers</t>
  </si>
  <si>
    <t>Coûts internes</t>
  </si>
  <si>
    <t>Virement de poste à poste (a)</t>
  </si>
  <si>
    <t>Sorties de stocks (b)</t>
  </si>
  <si>
    <t>10  (9-2)</t>
  </si>
  <si>
    <t>31 net du 319</t>
  </si>
  <si>
    <t xml:space="preserve">TERRAINS A AMENAGER </t>
  </si>
  <si>
    <t>Lotissements et terrains en cours d'aménagement</t>
  </si>
  <si>
    <t>Opérations groupées, constructions neuves</t>
  </si>
  <si>
    <t>Opérations d'acquisition-réhabilitation-revente</t>
  </si>
  <si>
    <t>Constructions de maisons individuelles (CCMI)</t>
  </si>
  <si>
    <t>Divers</t>
  </si>
  <si>
    <t>33 net du 339</t>
  </si>
  <si>
    <t>IMMEUBLES EN COURS</t>
  </si>
  <si>
    <t>En cours de production de services</t>
  </si>
  <si>
    <t>Lotissements et terrains aménagés</t>
  </si>
  <si>
    <t>Opération d'acquisition-réhabilitation-revente</t>
  </si>
  <si>
    <t>Autres travaux achevés</t>
  </si>
  <si>
    <t>Immeubles temporairement loués</t>
  </si>
  <si>
    <t>Location accession</t>
  </si>
  <si>
    <t>Autres logements</t>
  </si>
  <si>
    <t>35 net du 359</t>
  </si>
  <si>
    <t xml:space="preserve">IMMEUBLES ACHEVES </t>
  </si>
  <si>
    <t>IMMEUBLES ACQUIS PAR RESOLUTION DE VENTE, ADJUDICATION OU GARANTIE DE RACHAT</t>
  </si>
  <si>
    <t>En cours de concession d'aménagement</t>
  </si>
  <si>
    <t>TOTAL (c)</t>
  </si>
  <si>
    <t>(a) Y compris les virements de classe 2</t>
  </si>
  <si>
    <t>(b) Sorties de stocks lors de livraison à l'acquéreur (et sorties selon la méthode à l'avancement)</t>
  </si>
  <si>
    <t>(c) Total des colonnes 3 "Achats et coûts externes" et 4 "Frais financiers" = somme des comptes 601 - 604 - 605 - 607 - 608
     Total colonne 4 "Frais financiers" = total des colonnes 2 et 3 du tableau 4.12 de la fiche 04-"Annexe"
     Total colonne 5 "Coûts internes" = total des colonnes 4 et 5 du tableau 4.12 de la fiche 04-"Annexe"</t>
  </si>
  <si>
    <t>6.2 Terrains à aménager</t>
  </si>
  <si>
    <t>6.2 - TERRAINS A AMENAGER (compte 31 net de 319)</t>
  </si>
  <si>
    <t>N° inventaire</t>
  </si>
  <si>
    <t>Localisation</t>
  </si>
  <si>
    <t>Date de l'acte d'acquisition (a)</t>
  </si>
  <si>
    <t>Superficie (m²)</t>
  </si>
  <si>
    <t>Valeur d'acquisition</t>
  </si>
  <si>
    <t>Dépréciation</t>
  </si>
  <si>
    <t>Valeur nette</t>
  </si>
  <si>
    <t>Destination prévue</t>
  </si>
  <si>
    <t>Date prévue d'utilisation ou de vente (b) (a)</t>
  </si>
  <si>
    <t>7 (5-6)</t>
  </si>
  <si>
    <t>_bouton</t>
  </si>
  <si>
    <t>TOTAL</t>
  </si>
  <si>
    <t>(a) Mois / Année (mm/aaaa)</t>
  </si>
  <si>
    <t>(b) Date prévue de sortie du compte 31</t>
  </si>
  <si>
    <t>Lotissements</t>
  </si>
  <si>
    <t>Revente</t>
  </si>
  <si>
    <t>Accession groupée</t>
  </si>
  <si>
    <t>SCI</t>
  </si>
  <si>
    <t>Non connue</t>
  </si>
  <si>
    <t>6.3 Immeubles en cours</t>
  </si>
  <si>
    <t>6.3 - IMMEUBLES EN COURS (compte 33)</t>
  </si>
  <si>
    <t>(en euros hors taxes)</t>
  </si>
  <si>
    <t>331 - LOTISSEMENTS ET TERRAINS EN COURS D'AMENAGEMENT</t>
  </si>
  <si>
    <t>332 - OPERATIONS GROUPEES, CONSTRUCTIONS NEUVES</t>
  </si>
  <si>
    <t>333 - OPERATIONS D'ACQUISITION-REHABILITATION-REVENTE</t>
  </si>
  <si>
    <t>334 - CONSTRUCTIONS DE MAISONS INDIVIDUELLES (CCMI)    (a)</t>
  </si>
  <si>
    <t>337 - DIVERS</t>
  </si>
  <si>
    <t>Opérations</t>
  </si>
  <si>
    <t>Prévisions</t>
  </si>
  <si>
    <t>Réalisations en fin d'exercice</t>
  </si>
  <si>
    <t>Reste à commercialiser</t>
  </si>
  <si>
    <t>Dépréciations (c/393)</t>
  </si>
  <si>
    <t>Localisation, désignation</t>
  </si>
  <si>
    <t>Dates (b)</t>
  </si>
  <si>
    <t>Lots</t>
  </si>
  <si>
    <t>Prix de revient</t>
  </si>
  <si>
    <t>Prix de vente</t>
  </si>
  <si>
    <t>Prix de revient en fin d'exercice</t>
  </si>
  <si>
    <t>Montant sorti des stocks 
(c/339)
(f)</t>
  </si>
  <si>
    <t>Commercialisation</t>
  </si>
  <si>
    <t>Ouverture de chantier (OS)</t>
  </si>
  <si>
    <t>Achèvement des travaux</t>
  </si>
  <si>
    <t>Nature</t>
  </si>
  <si>
    <t>Nombre</t>
  </si>
  <si>
    <t>Initial</t>
  </si>
  <si>
    <t>Actualisé</t>
  </si>
  <si>
    <t>Imputé (c/33) 
(c)</t>
  </si>
  <si>
    <t>Coûts non imputés</t>
  </si>
  <si>
    <t>Total</t>
  </si>
  <si>
    <t>Actes notariés</t>
  </si>
  <si>
    <t>Réservations (e)</t>
  </si>
  <si>
    <t>Frais financiers (d)</t>
  </si>
  <si>
    <t>Frais de commer- cialisation</t>
  </si>
  <si>
    <t>Autres frais</t>
  </si>
  <si>
    <t>Montant</t>
  </si>
  <si>
    <t>Dont montant du chiffre d'affaires constaté 
(f)</t>
  </si>
  <si>
    <t>23 (7-18-21)</t>
  </si>
  <si>
    <t>24 (11-19-22)</t>
  </si>
  <si>
    <t>(a) Ces opérations peuvent être regroupées sur une ligne dans le tableau</t>
  </si>
  <si>
    <t>(b) Mois / Année (mm/aaaa)</t>
  </si>
  <si>
    <t>(c) Total colonne 12 = compte 33 brut au bilan</t>
  </si>
  <si>
    <t>(d) Frais financiers sur financements externes, qui n'ont pas été imputés en compte 33</t>
  </si>
  <si>
    <t>(e) Contrats préliminaires de réservation, non encore concrétisés en acte notariés</t>
  </si>
  <si>
    <t>(f) Les colonnes 17 et 20 concernent les seules opérations en méthode "marge à l'avancement"</t>
  </si>
  <si>
    <t>Logement individuel</t>
  </si>
  <si>
    <t>Logement collectif</t>
  </si>
  <si>
    <t>Location-accession</t>
  </si>
  <si>
    <t>Lotissement</t>
  </si>
  <si>
    <t>Autres locaux (SEM)</t>
  </si>
  <si>
    <t>6.4 Immeubles achevés</t>
  </si>
  <si>
    <t>6.4 - IMMEUBLES ACHEVES (compte 35)</t>
  </si>
  <si>
    <t>351 - LOTISSEMENTS ET TERRAINS AMENAGES</t>
  </si>
  <si>
    <t>352 - OPERATIONS GROUPEES, CONSTRUCTIONS NEUVES</t>
  </si>
  <si>
    <t>353 - OPERATIONS D'ACQUISITION-REHABILITATION-REVENTE</t>
  </si>
  <si>
    <t>354 - CONSTRUCTIONS DE MAISONS INDIVIDUELLES (CCMI) (a)</t>
  </si>
  <si>
    <t>357 - AUTRES TRAVAUX ACHEVES</t>
  </si>
  <si>
    <t>3581 - LOCATION-ACCESSION</t>
  </si>
  <si>
    <t>3587 - AUTRES IMMEUBLES TEMPORAIREMENT LOUES</t>
  </si>
  <si>
    <t>Dépréciations (c/395)</t>
  </si>
  <si>
    <t>Coût des lots achevés sortis des stocks (c/359)</t>
  </si>
  <si>
    <t>Ouverture de chantier</t>
  </si>
  <si>
    <t>Achèvt des travaux</t>
  </si>
  <si>
    <t xml:space="preserve">Nature </t>
  </si>
  <si>
    <t>Coût de prod. (c/35)  (c)</t>
  </si>
  <si>
    <t>Total (f)</t>
  </si>
  <si>
    <t>Actes notariés de vente</t>
  </si>
  <si>
    <t>Actes notariés de location-accession, et réservations
(e)</t>
  </si>
  <si>
    <t>Dont levées d'options en cours (location-accession)
(g)</t>
  </si>
  <si>
    <t>Autres frais généraux</t>
  </si>
  <si>
    <t>24 (7-18-20)</t>
  </si>
  <si>
    <t>25 (11-19-21)</t>
  </si>
  <si>
    <t>(a) Les opérations de construction de maisons individuelles pourront être regroupées sur une seule ligne</t>
  </si>
  <si>
    <t>(c) Total colonne 12  -  Total colonne 17 = comptes 351 à 358 bruts au bilan</t>
  </si>
  <si>
    <t>(d) Frais financiers sur financements externes, qui n'ont pas été imputés en compte 35 (notamment: intérêts postérieurs à l'achevement)</t>
  </si>
  <si>
    <t>(e) Contrats réitérés de location-accession, contrats préliminaires de réservation, promesse d'achat</t>
  </si>
  <si>
    <t>(f) La différence entre ce prix de revient total en fin d'exercice et le prix de revient prévisionnel actualisé (col 9) correspond à des charges supplémentaires prévisibles non imputables en compte 35</t>
  </si>
  <si>
    <t>(g) Parmi les contrats de location-accession en vigueur (en phase locative) des colonnes 20 et 21, indiquer en colonnes 22 et 23 ceux pour lesquels, au 31/12, une levée d'option a été demandée par l'accédant mais n'a pas encore donné lieu à transfert de propriété.</t>
  </si>
  <si>
    <t>6.5 Immeubles acquis</t>
  </si>
  <si>
    <t>6.5 - IMMEUBLES ACQUIS PAR RESOLUTION DE VENTE, ADJUDICATION OU GARANTIE DE RACHAT (compte 37)</t>
  </si>
  <si>
    <t>Dates (a)</t>
  </si>
  <si>
    <t>Prix de vente initial</t>
  </si>
  <si>
    <t>Valeurs au bilan (c/37)</t>
  </si>
  <si>
    <t>Charges suppl. prévisibles</t>
  </si>
  <si>
    <t>Prix de revente estimé</t>
  </si>
  <si>
    <t>Résultat final prévu</t>
  </si>
  <si>
    <t>Observations (b)</t>
  </si>
  <si>
    <t>Vente initiale</t>
  </si>
  <si>
    <t>Adjudication / résolution / rachat</t>
  </si>
  <si>
    <t>Valeur brute</t>
  </si>
  <si>
    <t>12  (11-10-7)</t>
  </si>
  <si>
    <t>(b) Préciser par exemple si les logements sont temporairement loués.</t>
  </si>
  <si>
    <t>Résolution</t>
  </si>
  <si>
    <t>Adjudication</t>
  </si>
  <si>
    <t>Rachat</t>
  </si>
  <si>
    <t>6.6 SCI en cours</t>
  </si>
  <si>
    <t>6.6 SOCIETES CIVILES IMMOBILIERES - PROGRAMMES EN COURS</t>
  </si>
  <si>
    <t>NB : Les colonnes 9 à 21 concernent les nombres et montants globaux de chaque opération de la SCI, quel que soit le pourcentage de l'organisme dans la SCI.</t>
  </si>
  <si>
    <t>Réalisations à la fin de l'exercice</t>
  </si>
  <si>
    <t>Prov. et dépréc. constituées par la SCI</t>
  </si>
  <si>
    <t>Prêts et avances de l'organisme à la SCI</t>
  </si>
  <si>
    <t>Prov. et dépréc. constituées par l'organisme (e)</t>
  </si>
  <si>
    <t>Nom, localisation</t>
  </si>
  <si>
    <t xml:space="preserve">SCI </t>
  </si>
  <si>
    <t>% (a)</t>
  </si>
  <si>
    <t>Gérance de la SCI par l'organisme</t>
  </si>
  <si>
    <t>Emprunts (b)</t>
  </si>
  <si>
    <t>Dates (c)</t>
  </si>
  <si>
    <t>OS</t>
  </si>
  <si>
    <t>DAT prévue</t>
  </si>
  <si>
    <t>Prévision initiale</t>
  </si>
  <si>
    <t>Prévision actualisée</t>
  </si>
  <si>
    <t>Coût de production</t>
  </si>
  <si>
    <t>Réservations (d)</t>
  </si>
  <si>
    <t>4 bis</t>
  </si>
  <si>
    <t>20 (9-16-18)</t>
  </si>
  <si>
    <t>21 (13-17-19)</t>
  </si>
  <si>
    <t>(a) Indiquer le taux de participation de l'organisme dans la SCI. Indiquer dans la colonne 4 bis, si l'organisme est gérant de la SCI (oui/non)</t>
  </si>
  <si>
    <t>(b) Indiquer les montants de financements contractés par la SCI auprès des établissements financiers.</t>
  </si>
  <si>
    <t>(c) Mois / Année (mm/aaaa)</t>
  </si>
  <si>
    <t>(d) Contrats préliminaires de réservation, non encore concrétisés en contrat notarié.</t>
  </si>
  <si>
    <t>(e) Dépréciations (des titres ou des avances), et provisions pour risques et charges.</t>
  </si>
  <si>
    <t>SCI de vente</t>
  </si>
  <si>
    <t>Oui</t>
  </si>
  <si>
    <t>SCI d'attribution</t>
  </si>
  <si>
    <t>Non</t>
  </si>
  <si>
    <t>6.7 SCI achevées</t>
  </si>
  <si>
    <t>6.7 SOCIETES CIVILES IMMOBILIERES - PROGRAMMES ACHEVES</t>
  </si>
  <si>
    <t>Actes notariés de location-accession, et réservations (d)</t>
  </si>
  <si>
    <t>REGLE</t>
  </si>
  <si>
    <t>MESSAGE</t>
  </si>
  <si>
    <t>GRAVITE</t>
  </si>
  <si>
    <t>ECART</t>
  </si>
  <si>
    <t>LIEN</t>
  </si>
  <si>
    <t>Formule</t>
  </si>
  <si>
    <t>Référence tableau</t>
  </si>
  <si>
    <t>Formule message</t>
  </si>
  <si>
    <t>Commentaire interne DHUP</t>
  </si>
  <si>
    <t>N° anomalie</t>
  </si>
  <si>
    <t>Message anomalie</t>
  </si>
  <si>
    <t>G01 - Tableau 6.2.1 Mouvement des stocks, le détail des terrains en stocks (compte 31 - valeur brute) n'est pas cohérent avec le solde figurant au bilan.</t>
  </si>
  <si>
    <t>Tab 6.2  E7
Tab 2.1  D40</t>
  </si>
  <si>
    <t>Vérifie si le détail des terrains en stocks (compte 31 - valeur brute) est cohérent avec le solde figurant au bilan.  Tableau 6.2.1 Mouvement des stocks</t>
  </si>
  <si>
    <t>G01</t>
  </si>
  <si>
    <t>Tableau 6.2.1 Mouvement des stocks, le détail des terrains en stocks (compte 31 - valeur brute) n'est pas cohérent avec le solde figurant au bilan.</t>
  </si>
  <si>
    <t>G02 - Tableau 6.2.1 Mouvement des stocks, le détail des terrains en stocks (compte 31 - amortissements / dépréciations) n'est pas cohérent avec le solde figurant au bilan.</t>
  </si>
  <si>
    <t>Tab 6.2  F7
Tab 2.1  E40</t>
  </si>
  <si>
    <t>Vérifie si le détail des terrains en stocks (compte 31 - amortissements / dépréciations) est cohérent avec le solde figurant au bilan. Tableau 6.2.1 Mouvement des stocks</t>
  </si>
  <si>
    <t>G02</t>
  </si>
  <si>
    <t>Tableau 6.2.1 Mouvement des stocks, le détail des terrains en stocks (compte 31 - amortissements / dépréciations) n'est pas cohérent avec le solde figurant au bilan.</t>
  </si>
  <si>
    <t>G03 - Tableau 6.3.1 Mouvement des stocks, le détail des immeubles en cours (comptes 33 - valeur brute) n'est pas cohérent avec le solde figurant au bilan.</t>
  </si>
  <si>
    <t>Tab 6.3 L16
Tab 2.1 D41</t>
  </si>
  <si>
    <t>Vérifie si le détail des immeubles en cours (comptes 33 - valeur brute) est cohérent avec le solde figurant au bilan. Tableau 6.3.1 Mouvement des stocks</t>
  </si>
  <si>
    <t>G03</t>
  </si>
  <si>
    <t>Tableau 6.3.1 Mouvement des stocks, le détail des immeubles en cours (comptes 33 - valeur brute) n'est pas cohérent avec le solde figurant au bilan.</t>
  </si>
  <si>
    <t>G04 - Tableau 6.3.1 Mouvement des stocks, le détail des immeubles en cours (comptes 33 - amortissements / dépréciations) n'est pas cohérent avec le solde figurant au bilan.</t>
  </si>
  <si>
    <t>Tab 6.3  Y16
Tab 2.1 E41</t>
  </si>
  <si>
    <t>Vérifie si le détail des immeubles en cours (comptes 33 - amortissements / dépréciations) est cohérent avec le solde figurant au bilan. Tableau 6.3.1 Mouvement des stocks</t>
  </si>
  <si>
    <t>G04</t>
  </si>
  <si>
    <t>Tableau 6.3.1 Mouvement des stocks, le détail des immeubles en cours (comptes 33 - amortissements / dépréciations) n'est pas cohérent avec le solde figurant au bilan.</t>
  </si>
  <si>
    <t>G05 - Tableau 6.4.1 Mouvement des stocks, le détail des immeubles achevés en stocks (compte 35 - valeur brute) n'est pas cohérent avec le solde figurant au bilan.</t>
  </si>
  <si>
    <t>Tab 6.4 L17 Q17
Tab 2.1 D43 D44</t>
  </si>
  <si>
    <t>Vérifie si le détail des immeubles achevés en stocks (compte 35 - valeur brute) est cohérent avec le solde figurant au bilan. Tableau 6.4.1 Mouvement des stocks</t>
  </si>
  <si>
    <t>G05</t>
  </si>
  <si>
    <t>Tableau 6.4.1 Mouvement des stocks, le détail des immeubles achevés en stocks (compte 35 - valeur brute) n'est pas cohérent avec le solde figurant au bilan.</t>
  </si>
  <si>
    <t>G06 - Tableau 6.4.1 Mouvement des stocks, le détail des immeubles achevés en stocks (compte 35 - amortissements / dépréciations) n'est pas cohérent avec le solde figurant au bilan.</t>
  </si>
  <si>
    <t>Tab 6.4 Z17
Tab 2.1 E43  E44</t>
  </si>
  <si>
    <t>Vérifie si le détail des immeubles achevés en stocks (compte 35 - amortissements / dépréciations) est cohérent avec le solde figurant au bilan. Tableau 6.4.1 Mouvement des stocks</t>
  </si>
  <si>
    <t>G06</t>
  </si>
  <si>
    <t>Tableau 6.4.1 Mouvement des stocks, le détail des immeubles achevés en stocks (compte 35 - amortissements / dépréciations) n'est pas cohérent avec le solde figurant au bilan.</t>
  </si>
  <si>
    <t>G07 - Tableau 6.5.1 Mouvement des stocks, le détail des immeubles acquis en stocks (compte 37 - valeur brute) n'est pas cohérent avec le solde figurant au bilan.</t>
  </si>
  <si>
    <t>Tab 6.5  G7
Tab 2.1 D45</t>
  </si>
  <si>
    <t>Vérifie si le détail des immeubles acquis en stocks (compte 37 - valeur brute) est cohérent avec le solde figurant au bilan. Tableau 6.5.1 Mouvement des stocks</t>
  </si>
  <si>
    <t>G07</t>
  </si>
  <si>
    <t>Tableau 6.5.1 Mouvement des stocks, le détail des immeubles acquis en stocks (compte 37 - valeur brute) n'est pas cohérent avec le solde figurant au bilan.</t>
  </si>
  <si>
    <t>_37b a modifié en _34b ?</t>
  </si>
  <si>
    <t>G08 - Tableau 6.5.1 Mouvement des stocks, le détail des immeubles acquis en stocks (compte 37 - amortissements / dépréciations) n'est pas cohérent avec le solde figurant au bilan.</t>
  </si>
  <si>
    <t>Tab 6.5  H7
Tab 2.1 E45</t>
  </si>
  <si>
    <t>Vérifie si le détail des immeubles acquis en stocks (compte 37 - amortissements / dépréciations) est cohérent avec le solde figurant au bilan. Tableau 6.5.1 Mouvement des stocks</t>
  </si>
  <si>
    <t>G08</t>
  </si>
  <si>
    <t>Tableau 6.5.1 Mouvement des stocks, le détail des immeubles acquis en stocks (compte 37 - amortissements / dépréciations) n'est pas cohérent avec le solde figurant au bilan.</t>
  </si>
  <si>
    <t>_37a a modifié en _34a ?</t>
  </si>
  <si>
    <t>G09 - Tableau 6.1.1 Mouvement des stocks, le montant des stocks en fin d'exercice du Tableau 6.1.1 des mouvements de stocks ne correspond pas aux onglets détaillant les comptes 31 (Tableau 6.2.1), 33 (Tableau 6.3.1)et 35  (Tableau 6.4.1).</t>
  </si>
  <si>
    <t>Tab 6.1 J8 J14
Tab 6.2 E7
Tab 6.3 L16
Tab 6.4 L17 Q17</t>
  </si>
  <si>
    <t>Vérifie si le montant des stocks en fin d'exercice du Tableau 6.1.1 des mouvements de stocks correspond aux onglets détaillant les comptes 31 (Tableau 6.2.1), 33 (Tableau 6.3.1)et 35  (Tableau 6.4.1). Tableau 6.1.1 Mouvement des stocks</t>
  </si>
  <si>
    <t>G09</t>
  </si>
  <si>
    <t>Tableau 6.1.1 Mouvement des stocks, le montant des stocks en fin d'exercice du Tableau 6.1.1 des mouvements de stocks ne correspond pas aux onglets détaillant les comptes 31 (Tableau 6.2.1), 33 (Tableau 6.3.1)et 35  (Tableau 6.4.1).</t>
  </si>
  <si>
    <t>G10 - Tableau 6.2.1 Terrains à aménager, la somme des valeurs d'acquisition ne correspond pas au stock en fin d'exercice du Tableau 6.1.1 Mouvement des stocks</t>
  </si>
  <si>
    <t>Tab 6.1  J8   
Tab 6.2 E7</t>
  </si>
  <si>
    <t>Vérifie si la somme des valeurs d'acquisition correspond au stock en fin d'exercice du Tableau 6.1.1 Mouvement des stocks  - Tableau 6.2.1 Terrains à aménager</t>
  </si>
  <si>
    <t>G10</t>
  </si>
  <si>
    <t>Tableau 6.2.1 Terrains à aménager, la somme des valeurs d'acquisition ne correspond pas au stock en fin d'exercice du Tableau 6.1.1 Mouvement des stocks</t>
  </si>
  <si>
    <t>G11 - Tableau 6.3.1 Immeubles en cours, la somme des valeurs des lotissements et terrains en cours d'aménagement (compte 331) ne correspond pas au stock en fin d'exercice du Tableau 6.1.1 Mouvement des stocks</t>
  </si>
  <si>
    <t>Tab 6.1 J9
Tab 6.3 B15 L15</t>
  </si>
  <si>
    <t>Vérifie si la somme des valeurs des lotissements et terrains en cours d'aménagement (compte 331) correspond au stock en fin d'exercice du Tableau 6.1.1 Mouvement des stocks - Tableau 6.3.1 Immeubles en cours</t>
  </si>
  <si>
    <t>G11</t>
  </si>
  <si>
    <t>Tableau 6.3.1 Immeubles en cours, la somme des valeurs des lotissements et terrains en cours d'aménagement (compte 331) ne correspond pas au stock en fin d'exercice du Tableau 6.1.1 Mouvement des stocks</t>
  </si>
  <si>
    <t>G12 - Tableau 6.3.1 Immeubles en cours, la somme des valeurs des opérations groupées constructions neuves (compte 332) ne correspond pas au stock en fin d'exercice du Tableau 6.1.1 Mouvement des stocks</t>
  </si>
  <si>
    <t>Tab 6.1 J10
Tab 6.3 B15 L15</t>
  </si>
  <si>
    <t>Vérifie si la somme des valeurs des opérations groupées constructions neuves (compte 332) correspond au stock en fin d'exercice du Tableau 6.1.1 Mouvement des stocks - Tableau 6.3.1 Immeubles en cours</t>
  </si>
  <si>
    <t>G12</t>
  </si>
  <si>
    <t>Tableau 6.3.1 Immeubles en cours, la somme des valeurs des opérations groupées constructions neuves (compte 332) ne correspond pas au stock en fin d'exercice du Tableau 6.1.1 Mouvement des stocks</t>
  </si>
  <si>
    <t>G13 - Tableau 6.3.1 Immeubles en cours, la somme des valeurs des opérations d'acquisition-réhabilitation-revente (compte 333) ne correspond pas au stock en fin d'exercice du Tableau 6.1.1 Mouvement des stocks</t>
  </si>
  <si>
    <t>Tab 6.1 J11
Tab 6.3 B15 L15</t>
  </si>
  <si>
    <t>Vérifie si la somme des valeurs des opérations d'acquisition-réhabilitation-revente (compte 333) correspond au stock en fin d'exercice du Tableau 6.1.1 Mouvement des stocks - Tableau 6.3.1 Immeubles en cours</t>
  </si>
  <si>
    <t>G13</t>
  </si>
  <si>
    <t>Tableau 6.3.1 Immeubles en cours, la somme des valeurs des opérations d'acquisition-réhabilitation-revente (compte 333) ne correspond pas au stock en fin d'exercice du Tableau 6.1.1 Mouvement des stocks</t>
  </si>
  <si>
    <t>G14 - Tableau 6.3.1 Immeubles en cours, la somme des valeurs des constructions de maisons individuelles (compte 334) ne correspond pas au stock en fin d'exercice du Tableau 6.1.1 Mouvement des stocks</t>
  </si>
  <si>
    <t>Tab 6.1 J12
Tab 6.3 B15 L15</t>
  </si>
  <si>
    <t>Vérifie si la somme des valeurs des constructions de maisons individuelles (compte 334) correspond au stock en fin d'exercice du Tableau 6.1.1 Mouvement des stocks - Tableau 6.3.1 Immeubles en cours</t>
  </si>
  <si>
    <t>G14</t>
  </si>
  <si>
    <t>Tableau 6.3.1 Immeubles en cours, la somme des valeurs des constructions de maisons individuelles (compte 334) ne correspond pas au stock en fin d'exercice du Tableau 6.1.1 Mouvement des stocks</t>
  </si>
  <si>
    <t>G15 - Tableau 6.3.1 Immeubles en cours, la somme des valeurs des divers immeubles en cours (compte 337) ne correspond pas au stock en fin d'exercice du Tableau 6.1.1 Mouvement des stocks</t>
  </si>
  <si>
    <t>Tab 6.1 J13
Tab 6.3 B15 L15</t>
  </si>
  <si>
    <t>Vérifie si la somme des valeurs des divers immeubles en cours (compte 337) correspond au stock en fin d'exercice du Tableau 6.1.1 Mouvement des stocks - Tableau 6.3.1 Immeubles en cours</t>
  </si>
  <si>
    <t>G15</t>
  </si>
  <si>
    <t>Tableau 6.3.1 Immeubles en cours, la somme des valeurs des divers immeubles en cours (compte 337) ne correspond pas au stock en fin d'exercice du Tableau 6.1.1 Mouvement des stocks</t>
  </si>
  <si>
    <t>G16 - Tableau 6.4.1 Immeubles achevés, la somme des valeurs des lotissements et terrains aménagés (compte 351) ne correspond pas au stock en fin d'exercice du Tableau 6.1.1 Mouvement des stocks</t>
  </si>
  <si>
    <t>Tab 6.1 J15
Tab 6.4 B16 L16 Q16</t>
  </si>
  <si>
    <t>Vérifie si la somme des valeurs des lotissements et terrains aménagés (compte 351) correspond au stock en fin d'exercice du Tableau 6.1.1 Mouvement des stocks - Tableau 6.4.1 Immeubles achevés</t>
  </si>
  <si>
    <t>G16</t>
  </si>
  <si>
    <t>Tableau 6.4.1 Immeubles achevés, la somme des valeurs des lotissements et terrains aménagés (compte 351) ne correspond pas au stock en fin d'exercice du Tableau 6.1.1 Mouvement des stocks</t>
  </si>
  <si>
    <t>G17 - Tableau 6.4.1 Immeubles achevés, la somme des valeurs des opérations groupées, construction neuves (compte 352) ne correspond pas au stock en fin d'exercice du Tableau 6.1.1 Mouvement des stocks</t>
  </si>
  <si>
    <t>Tab 6.1 J16
Tab 6.4 B16 L16 Q16</t>
  </si>
  <si>
    <t>Vérifie si la somme des valeurs des opérations groupées, construction neuves (compte 352) correspond au stock en fin d'exercice du Tableau 6.1.1 Mouvement des stocks - Tableau 6.4.1 Immeubles achevés</t>
  </si>
  <si>
    <t>G17</t>
  </si>
  <si>
    <t>Tableau 6.4.1 Immeubles achevés, la somme des valeurs des opérations groupées, construction neuves (compte 352) ne correspond pas au stock en fin d'exercice du Tableau 6.1.1 Mouvement des stocks</t>
  </si>
  <si>
    <t>G18 - Tableau 6.4.1 Immeubles achevés, la somme des valeurs des opérations d'acquisition-réhabilitation-revente (compte 353) ne correspond pas au stock en fin d'exercice du Tableau 6.1.1 Mouvement des stocks</t>
  </si>
  <si>
    <t>Tab 6.1 J17
Tab 6.4 B16 L16 Q16</t>
  </si>
  <si>
    <t>Vérifie si la somme des valeurs des opérations d'acquisition-réhabilitation-revente (compte 353) correspond au stock en fin d'exercice du Tableau 6.1.1 Mouvement des stocks - Tableau 6.4.1 Immeubles achevés</t>
  </si>
  <si>
    <t>G18</t>
  </si>
  <si>
    <t>Tableau 6.4.1 Immeubles achevés, la somme des valeurs des opérations d'acquisition-réhabilitation-revente (compte 353) ne correspond pas au stock en fin d'exercice du Tableau 6.1.1 Mouvement des stocks</t>
  </si>
  <si>
    <t>G19 - Tableau 6.4.1 Immeubles achevés, la somme des valeurs des constructions de maisons individuelles (compte 354) ne correspond pas au stock en fin d'exercice du Tableau 6.1.1 Mouvement des stoc</t>
  </si>
  <si>
    <t>Tab 6.1 J18
Tab 6.4 B16 L16 Q16</t>
  </si>
  <si>
    <t>Vérifie si la somme des valeurs des constructions de maisons individuelles (compte 354) correspond au stock en fin d'exercice du Tableau 6.1.1 Mouvement des stoc - Tableau 6.4.1 Immeubles achevés</t>
  </si>
  <si>
    <t>G19</t>
  </si>
  <si>
    <t>Tableau 6.4.1 Immeubles achevés, la somme des valeurs des constructions de maisons individuelles (compte 354) ne correspond pas au stock en fin d'exercice du Tableau 6.1.1 Mouvement des stoc</t>
  </si>
  <si>
    <t>G20 - Tableau 6.4.1 Immeubles achevés, la somme des valeurs des autres travaux achevés (compte 357) ne correspond pas au stock en fin d'exercice du Tableau 6.1.1 Mouvement des stock</t>
  </si>
  <si>
    <t>Tab 6.1 J19
Tab 6.4 B16 L16 Q16</t>
  </si>
  <si>
    <t>Vérifie si  la somme des valeurs des autres travaux achevés (compte 357) ne correspond pas au stock en fin d'exercice du Tableau 6.1.1 Mouvement des stock - Tableau 6.4.1 Immeubles achevés,</t>
  </si>
  <si>
    <t>G20</t>
  </si>
  <si>
    <t>Tableau 6.4.1 Immeubles achevés, la somme des valeurs des autres travaux achevés (compte 357) ne correspond pas au stock en fin d'exercice du Tableau 6.1.1 Mouvement des stock</t>
  </si>
  <si>
    <t>G21 - Tableau 6.4.1 Immeubles achevés, la somme des valeurs des location-accession et des autres immeubles temporairement loués (compte 3581, 3582 et 3587) ne correspond pas au stock en fin d'exercice du tableau Mouvement des stock</t>
  </si>
  <si>
    <t>Tab 6.1 J21  J22
Tab 6.4 B16 L16 Q16</t>
  </si>
  <si>
    <t>Vérifie si la somme des valeurs des location-accession et des autres immeubles temporairement loués (compte 3581, 3582 et 3587) ne correspond pas au stock en fin d'exercice du tableau Mouvement des stock - Tableau 6.4.1 Immeubles achevés</t>
  </si>
  <si>
    <t>G21</t>
  </si>
  <si>
    <t>Tableau 6.4.1 Immeubles achevés, la somme des valeurs des location-accession et des autres immeubles temporairement loués (compte 3581, 3582 et 3587) ne correspond pas au stock en fin d'exercice du tableau Mouvement des stock</t>
  </si>
  <si>
    <t>https://harmonia.logement.gouv.fr/manuel/notices/2026/sociaux_coord/F06.pdf</t>
  </si>
  <si>
    <t>G22 - Tableau 6.1 Mouvements stocks, le montant total des stocks en fin d'exercice (valeur brute, col. 9) n'est pas cohérent avec le total des stocks au bilan (comptes 31+33+35+358+32+34+38 valeur brute).</t>
  </si>
  <si>
    <t>G23 - Tableau 6.1 Mouvements stocks, la variation totale des stocks (col. 10) n'est pas cohérente avec les variations de stocks au compte de résultat (71 production stockée - 603 variation de stocks de charges).</t>
  </si>
  <si>
    <t>Tableau 6.1 Mouvements stocks, le montant total des stocks en fin d'exercice (valeur brute, col. 9) n'est pas cohérent avec le total des stocks au bilan (comptes 31+33+35+358+32+34+38 valeur brute).</t>
  </si>
  <si>
    <t>G22</t>
  </si>
  <si>
    <t>G23</t>
  </si>
  <si>
    <t>Tab 6.1 J26 / Tab 2.1 D32+D33+D34+D36+D37+D38+D39</t>
  </si>
  <si>
    <t>Tab 6.1 K26 / Tab 3.1 E15+E16+E17+E18 et Tab 3.2 D31</t>
  </si>
  <si>
    <t>Tableau 6.1 Mouvements stocks, la variation totale des stocks (col. 10) n'est pas cohérente avec les variations de stocks au compte de résultat (71 production stockée - 603 variation de stocks de charges).</t>
  </si>
  <si>
    <t>Nouveau contrôle de cohérence
07/03/2026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</si>
</sst>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F_-;\-* #,##0.00\ _F_-;_-* &quot;-&quot;??\ _F_-;_-@_-"/>
    <numFmt numFmtId="165" formatCode="_-* #,##0.00\ [$€]_-;\-* #,##0.00\ [$€]_-;_-* &quot;-&quot;??\ [$€]_-;_-@_-"/>
  </numFmts>
  <fonts count="25">
    <font>
      <sz val="10"/>
      <name val="Arial"/>
    </font>
    <font>
      <sz val="11"/>
      <color theme="1"/>
      <name val="Calibri"/>
      <family val="2"/>
      <scheme val="minor"/>
    </font>
    <font>
      <sz val="10"/>
      <name val="Arial"/>
      <family val="2"/>
    </font>
    <font>
      <b/>
      <sz val="18"/>
      <name val="Arial"/>
      <family val="2"/>
    </font>
    <font>
      <b/>
      <sz val="8"/>
      <name val="Arial"/>
      <family val="2"/>
    </font>
    <font>
      <b/>
      <sz val="10"/>
      <name val="Arial"/>
      <family val="2"/>
    </font>
    <font>
      <b/>
      <sz val="9"/>
      <name val="Arial"/>
      <family val="2"/>
    </font>
    <font>
      <sz val="9"/>
      <name val="Arial"/>
      <family val="2"/>
    </font>
    <font>
      <b/>
      <sz val="11"/>
      <name val="Arial"/>
      <family val="2"/>
    </font>
    <font>
      <sz val="8"/>
      <name val="Arial"/>
      <family val="2"/>
    </font>
    <font>
      <i/>
      <sz val="10"/>
      <name val="Arial"/>
      <family val="2"/>
    </font>
    <font>
      <sz val="7"/>
      <name val="Arial"/>
      <family val="2"/>
    </font>
    <font>
      <sz val="8"/>
      <name val="Times New Roman"/>
      <family val="1"/>
    </font>
    <font>
      <b/>
      <sz val="10"/>
      <color theme="0"/>
      <name val="Arial"/>
      <family val="2"/>
    </font>
    <font>
      <sz val="10"/>
      <color theme="1"/>
      <name val="Arial"/>
      <family val="2"/>
    </font>
    <font>
      <sz val="11"/>
      <color theme="1"/>
      <name val="Segoe UI"/>
      <family val="2"/>
    </font>
    <font>
      <u/>
      <sz val="10"/>
      <color theme="10"/>
      <name val="Arial"/>
      <family val="2"/>
    </font>
    <font>
      <sz val="10"/>
      <color rgb="FFFF0000"/>
      <name val="Arial"/>
      <family val="2"/>
    </font>
    <font>
      <sz val="10"/>
      <name val="Univers Cd (W1)"/>
    </font>
    <font>
      <sz val="11"/>
      <name val="Calibri"/>
      <family val="2"/>
      <scheme val="minor"/>
    </font>
    <font>
      <sz val="11"/>
      <name val="Times New Roman"/>
      <family val="1"/>
    </font>
    <font>
      <sz val="10"/>
      <name val="Times New Roman"/>
      <family val="1"/>
    </font>
    <font>
      <sz val="9"/>
      <name val="Times New Roman"/>
      <family val="1"/>
    </font>
    <font>
      <b/>
      <sz val="10"/>
      <color theme="1"/>
      <name val="Arial"/>
      <family val="2"/>
    </font>
    <font>
      <sz val="8"/>
      <color theme="1"/>
      <name val="Arial"/>
      <family val="2"/>
    </font>
  </fonts>
  <fills count="11">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4" tint="0.39997558519241921"/>
        <bgColor theme="4"/>
      </patternFill>
    </fill>
    <fill>
      <patternFill patternType="solid">
        <fgColor theme="0"/>
        <bgColor indexed="64"/>
      </patternFill>
    </fill>
    <fill>
      <patternFill patternType="solid">
        <fgColor theme="9" tint="0.59999389629810485"/>
        <bgColor indexed="64"/>
      </patternFill>
    </fill>
    <fill>
      <patternFill patternType="solid">
        <fgColor indexed="12"/>
        <bgColor indexed="64"/>
      </patternFill>
    </fill>
    <fill>
      <patternFill patternType="solid">
        <fgColor rgb="FF008000"/>
        <bgColor indexed="64"/>
      </patternFill>
    </fill>
  </fills>
  <borders count="8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diagonal/>
    </border>
    <border>
      <left/>
      <right style="medium">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hair">
        <color indexed="64"/>
      </left>
      <right/>
      <top style="medium">
        <color indexed="64"/>
      </top>
      <bottom style="medium">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hair">
        <color indexed="64"/>
      </left>
      <right style="hair">
        <color indexed="64"/>
      </right>
      <top/>
      <bottom style="medium">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indexed="64"/>
      </left>
      <right style="thin">
        <color indexed="64"/>
      </right>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medium">
        <color indexed="64"/>
      </bottom>
      <diagonal/>
    </border>
    <border>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hair">
        <color indexed="64"/>
      </left>
      <right/>
      <top/>
      <bottom/>
      <diagonal/>
    </border>
    <border>
      <left style="thin">
        <color indexed="64"/>
      </left>
      <right style="thin">
        <color indexed="64"/>
      </right>
      <top style="hair">
        <color indexed="64"/>
      </top>
      <bottom/>
      <diagonal/>
    </border>
  </borders>
  <cellStyleXfs count="8">
    <xf numFmtId="0" fontId="0" fillId="0" borderId="0"/>
    <xf numFmtId="165" fontId="2" fillId="0" borderId="0"/>
    <xf numFmtId="164" fontId="2" fillId="0" borderId="0"/>
    <xf numFmtId="0" fontId="15" fillId="0" borderId="0"/>
    <xf numFmtId="0" fontId="16" fillId="0" borderId="0"/>
    <xf numFmtId="0" fontId="18" fillId="0" borderId="0"/>
    <xf numFmtId="0" fontId="21" fillId="0" borderId="0"/>
    <xf numFmtId="0" fontId="1" fillId="0" borderId="0"/>
  </cellStyleXfs>
  <cellXfs count="317">
    <xf numFmtId="0" fontId="0" fillId="0" borderId="0" xfId="0"/>
    <xf numFmtId="0" fontId="9"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center" vertical="center"/>
      <protection locked="0"/>
    </xf>
    <xf numFmtId="4" fontId="9" fillId="0" borderId="11" xfId="0" applyNumberFormat="1" applyFont="1" applyBorder="1" applyAlignment="1" applyProtection="1">
      <alignment horizontal="right" vertical="center"/>
      <protection locked="0"/>
    </xf>
    <xf numFmtId="4" fontId="9" fillId="0" borderId="7" xfId="0" applyNumberFormat="1" applyFont="1" applyBorder="1" applyAlignment="1" applyProtection="1">
      <alignment horizontal="right" vertical="center"/>
      <protection locked="0"/>
    </xf>
    <xf numFmtId="4" fontId="9" fillId="0" borderId="12" xfId="0" applyNumberFormat="1" applyFont="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9" fillId="2" borderId="12" xfId="0" applyNumberFormat="1" applyFont="1" applyFill="1" applyBorder="1" applyAlignment="1" applyProtection="1">
      <alignment horizontal="right" vertical="center"/>
      <protection locked="0"/>
    </xf>
    <xf numFmtId="4" fontId="9" fillId="2" borderId="11" xfId="0" applyNumberFormat="1" applyFont="1" applyFill="1" applyBorder="1" applyAlignment="1" applyProtection="1">
      <alignment horizontal="right" vertical="center"/>
      <protection locked="0"/>
    </xf>
    <xf numFmtId="0" fontId="5" fillId="0" borderId="0" xfId="0" applyFont="1" applyAlignment="1" applyProtection="1">
      <alignment horizontal="right" vertical="center"/>
      <protection locked="0"/>
    </xf>
    <xf numFmtId="2" fontId="5" fillId="0" borderId="0" xfId="0" applyNumberFormat="1" applyFont="1" applyAlignment="1" applyProtection="1">
      <alignment horizontal="center" vertical="center"/>
      <protection locked="0"/>
    </xf>
    <xf numFmtId="0" fontId="9" fillId="2" borderId="0" xfId="0" applyFont="1" applyFill="1" applyAlignment="1" applyProtection="1">
      <alignment vertical="center"/>
      <protection locked="0"/>
    </xf>
    <xf numFmtId="4" fontId="9" fillId="2" borderId="29" xfId="0" applyNumberFormat="1" applyFont="1" applyFill="1" applyBorder="1" applyAlignment="1" applyProtection="1">
      <alignment horizontal="right" vertical="center"/>
      <protection locked="0"/>
    </xf>
    <xf numFmtId="49" fontId="9" fillId="2" borderId="29" xfId="0" applyNumberFormat="1" applyFont="1" applyFill="1" applyBorder="1" applyAlignment="1" applyProtection="1">
      <alignment horizontal="center" vertical="center"/>
      <protection locked="0"/>
    </xf>
    <xf numFmtId="164" fontId="9" fillId="0" borderId="21" xfId="2" applyFont="1" applyBorder="1" applyAlignment="1" applyProtection="1">
      <alignment vertical="center"/>
      <protection locked="0"/>
    </xf>
    <xf numFmtId="0" fontId="9" fillId="2" borderId="10" xfId="0" applyFont="1" applyFill="1" applyBorder="1" applyAlignment="1" applyProtection="1">
      <alignment vertical="center"/>
      <protection locked="0"/>
    </xf>
    <xf numFmtId="49" fontId="9" fillId="2" borderId="10" xfId="0" applyNumberFormat="1" applyFont="1" applyFill="1" applyBorder="1" applyAlignment="1" applyProtection="1">
      <alignment horizontal="center" vertical="center"/>
      <protection locked="0"/>
    </xf>
    <xf numFmtId="0" fontId="4" fillId="0" borderId="0" xfId="0" applyFont="1" applyAlignment="1" applyProtection="1">
      <alignment vertical="center"/>
      <protection locked="0"/>
    </xf>
    <xf numFmtId="4" fontId="9" fillId="0" borderId="0" xfId="0" applyNumberFormat="1" applyFont="1" applyAlignment="1" applyProtection="1">
      <alignment vertical="center"/>
      <protection locked="0"/>
    </xf>
    <xf numFmtId="4" fontId="9" fillId="0" borderId="0" xfId="0" applyNumberFormat="1" applyFont="1" applyAlignment="1" applyProtection="1">
      <alignment horizontal="center" vertical="center"/>
      <protection locked="0"/>
    </xf>
    <xf numFmtId="0" fontId="8" fillId="0" borderId="0" xfId="0" applyFont="1" applyAlignment="1" applyProtection="1">
      <alignment horizontal="centerContinuous" vertical="center"/>
      <protection locked="0"/>
    </xf>
    <xf numFmtId="0" fontId="9" fillId="0" borderId="0" xfId="0" applyFont="1" applyAlignment="1" applyProtection="1">
      <alignment horizontal="right" vertical="center" wrapText="1"/>
      <protection locked="0"/>
    </xf>
    <xf numFmtId="0" fontId="2" fillId="0" borderId="0" xfId="0" applyFont="1" applyAlignment="1" applyProtection="1">
      <alignment horizontal="centerContinuous" vertical="center"/>
      <protection locked="0"/>
    </xf>
    <xf numFmtId="0" fontId="2" fillId="0" borderId="0" xfId="0" applyFont="1" applyAlignment="1" applyProtection="1">
      <alignment horizontal="right" vertical="center"/>
      <protection locked="0"/>
    </xf>
    <xf numFmtId="0" fontId="5" fillId="0" borderId="0" xfId="0" applyFont="1" applyAlignment="1" applyProtection="1">
      <alignment horizontal="centerContinuous"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4" fontId="2" fillId="0" borderId="0" xfId="0" applyNumberFormat="1" applyFont="1" applyAlignment="1" applyProtection="1">
      <alignment vertical="center"/>
      <protection locked="0"/>
    </xf>
    <xf numFmtId="4" fontId="9" fillId="3" borderId="11" xfId="0" applyNumberFormat="1" applyFont="1" applyFill="1" applyBorder="1" applyAlignment="1" applyProtection="1">
      <alignment horizontal="right" vertical="center"/>
      <protection locked="0"/>
    </xf>
    <xf numFmtId="0" fontId="6" fillId="4" borderId="3"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4" borderId="5" xfId="0" applyFont="1" applyFill="1" applyBorder="1" applyAlignment="1" applyProtection="1">
      <alignment horizontal="center" vertical="center" wrapText="1"/>
      <protection locked="0"/>
    </xf>
    <xf numFmtId="0" fontId="6" fillId="4" borderId="41" xfId="0" applyFont="1" applyFill="1" applyBorder="1" applyAlignment="1" applyProtection="1">
      <alignment horizontal="center" vertical="center" wrapText="1"/>
      <protection locked="0"/>
    </xf>
    <xf numFmtId="0" fontId="6" fillId="4" borderId="15" xfId="0" applyFont="1" applyFill="1" applyBorder="1" applyAlignment="1" applyProtection="1">
      <alignment horizontal="center" vertical="center" wrapText="1"/>
      <protection locked="0"/>
    </xf>
    <xf numFmtId="0" fontId="7" fillId="4" borderId="42"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protection locked="0"/>
    </xf>
    <xf numFmtId="0" fontId="7" fillId="4" borderId="46" xfId="0" applyFont="1" applyFill="1" applyBorder="1" applyAlignment="1" applyProtection="1">
      <alignment horizontal="center" vertical="center"/>
      <protection locked="0"/>
    </xf>
    <xf numFmtId="0" fontId="7" fillId="4" borderId="42" xfId="0" quotePrefix="1" applyFont="1" applyFill="1" applyBorder="1" applyAlignment="1" applyProtection="1">
      <alignment horizontal="center" vertical="center"/>
      <protection locked="0"/>
    </xf>
    <xf numFmtId="0" fontId="7" fillId="4" borderId="43" xfId="0" quotePrefix="1" applyFont="1" applyFill="1" applyBorder="1" applyAlignment="1" applyProtection="1">
      <alignment horizontal="center" vertical="center"/>
      <protection locked="0"/>
    </xf>
    <xf numFmtId="0" fontId="7" fillId="4" borderId="47" xfId="0" quotePrefix="1" applyFont="1" applyFill="1" applyBorder="1" applyAlignment="1" applyProtection="1">
      <alignment horizontal="center" vertical="center"/>
      <protection locked="0"/>
    </xf>
    <xf numFmtId="0" fontId="7" fillId="4" borderId="63" xfId="0" applyFont="1" applyFill="1" applyBorder="1" applyAlignment="1" applyProtection="1">
      <alignment horizontal="center" vertical="center"/>
      <protection locked="0"/>
    </xf>
    <xf numFmtId="0" fontId="7" fillId="4" borderId="64" xfId="0" quotePrefix="1" applyFont="1" applyFill="1" applyBorder="1" applyAlignment="1" applyProtection="1">
      <alignment horizontal="center" vertical="center"/>
      <protection locked="0"/>
    </xf>
    <xf numFmtId="0" fontId="7" fillId="4" borderId="46" xfId="0" quotePrefix="1" applyFont="1" applyFill="1" applyBorder="1" applyAlignment="1" applyProtection="1">
      <alignment horizontal="center" vertical="center"/>
      <protection locked="0"/>
    </xf>
    <xf numFmtId="0" fontId="7" fillId="4" borderId="45" xfId="0" applyFont="1" applyFill="1" applyBorder="1" applyAlignment="1" applyProtection="1">
      <alignment horizontal="center" vertical="center"/>
      <protection locked="0"/>
    </xf>
    <xf numFmtId="0" fontId="7" fillId="4" borderId="65" xfId="0" applyFont="1" applyFill="1" applyBorder="1" applyAlignment="1" applyProtection="1">
      <alignment horizontal="center" vertical="center"/>
      <protection locked="0"/>
    </xf>
    <xf numFmtId="0" fontId="7" fillId="4" borderId="44" xfId="0" applyFont="1" applyFill="1" applyBorder="1" applyAlignment="1" applyProtection="1">
      <alignment horizontal="center" vertical="center"/>
      <protection locked="0"/>
    </xf>
    <xf numFmtId="0" fontId="9" fillId="4" borderId="42" xfId="0" applyFont="1" applyFill="1" applyBorder="1" applyAlignment="1" applyProtection="1">
      <alignment horizontal="center" vertical="center"/>
      <protection locked="0"/>
    </xf>
    <xf numFmtId="0" fontId="9" fillId="4" borderId="47" xfId="0" applyFont="1" applyFill="1" applyBorder="1" applyAlignment="1" applyProtection="1">
      <alignment horizontal="center" vertical="center"/>
      <protection locked="0"/>
    </xf>
    <xf numFmtId="4" fontId="4" fillId="5" borderId="17" xfId="0" applyNumberFormat="1" applyFont="1" applyFill="1" applyBorder="1" applyAlignment="1" applyProtection="1">
      <alignment horizontal="right" vertical="center"/>
      <protection locked="0"/>
    </xf>
    <xf numFmtId="4" fontId="4" fillId="5" borderId="31" xfId="0" applyNumberFormat="1" applyFont="1" applyFill="1" applyBorder="1" applyAlignment="1" applyProtection="1">
      <alignment horizontal="right" vertical="center"/>
      <protection locked="0"/>
    </xf>
    <xf numFmtId="0" fontId="0" fillId="0" borderId="0" xfId="0" applyAlignment="1">
      <alignment horizontal="center"/>
    </xf>
    <xf numFmtId="0" fontId="7" fillId="4" borderId="66" xfId="0" applyFont="1" applyFill="1" applyBorder="1" applyAlignment="1" applyProtection="1">
      <alignment horizontal="center" vertical="center"/>
      <protection locked="0"/>
    </xf>
    <xf numFmtId="0" fontId="7" fillId="4" borderId="63" xfId="0" quotePrefix="1" applyFont="1" applyFill="1" applyBorder="1" applyAlignment="1" applyProtection="1">
      <alignment horizontal="center" vertical="center"/>
      <protection locked="0"/>
    </xf>
    <xf numFmtId="0" fontId="7" fillId="4" borderId="69" xfId="0" quotePrefix="1" applyFont="1" applyFill="1" applyBorder="1" applyAlignment="1" applyProtection="1">
      <alignment horizontal="center" vertical="center"/>
      <protection locked="0"/>
    </xf>
    <xf numFmtId="0" fontId="7" fillId="4" borderId="65" xfId="0" quotePrefix="1" applyFont="1" applyFill="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70" xfId="0" applyFont="1" applyBorder="1" applyAlignment="1" applyProtection="1">
      <alignment horizontal="center" vertical="center"/>
      <protection locked="0"/>
    </xf>
    <xf numFmtId="0" fontId="2" fillId="0" borderId="71" xfId="0" applyFont="1" applyBorder="1" applyAlignment="1" applyProtection="1">
      <alignment horizontal="center" vertical="center"/>
      <protection locked="0"/>
    </xf>
    <xf numFmtId="0" fontId="2" fillId="0" borderId="0" xfId="0" applyFont="1"/>
    <xf numFmtId="0" fontId="3" fillId="0" borderId="0" xfId="0" applyFont="1" applyAlignment="1" applyProtection="1">
      <alignment vertical="center"/>
      <protection locked="0"/>
    </xf>
    <xf numFmtId="0" fontId="2" fillId="0" borderId="70" xfId="0" applyFont="1" applyBorder="1" applyAlignment="1" applyProtection="1">
      <alignment horizontal="right" vertical="center"/>
      <protection locked="0"/>
    </xf>
    <xf numFmtId="0" fontId="9" fillId="0" borderId="9" xfId="0" applyFont="1" applyBorder="1" applyAlignment="1" applyProtection="1">
      <alignment vertical="center"/>
      <protection locked="0"/>
    </xf>
    <xf numFmtId="4" fontId="9" fillId="2" borderId="35" xfId="0" applyNumberFormat="1" applyFont="1" applyFill="1" applyBorder="1" applyAlignment="1" applyProtection="1">
      <alignment horizontal="right" vertical="center"/>
      <protection locked="0"/>
    </xf>
    <xf numFmtId="0" fontId="2" fillId="0" borderId="9" xfId="0" applyFont="1" applyBorder="1" applyAlignment="1" applyProtection="1">
      <alignment vertical="center"/>
      <protection locked="0"/>
    </xf>
    <xf numFmtId="0" fontId="9" fillId="5" borderId="37" xfId="0" applyFont="1" applyFill="1" applyBorder="1" applyAlignment="1" applyProtection="1">
      <alignment horizontal="left" vertical="center"/>
      <protection locked="0"/>
    </xf>
    <xf numFmtId="0" fontId="2" fillId="0" borderId="0" xfId="0" applyFont="1" applyAlignment="1">
      <alignment vertical="center"/>
    </xf>
    <xf numFmtId="0" fontId="13" fillId="0" borderId="0" xfId="0" applyFont="1" applyAlignment="1">
      <alignment horizontal="center"/>
    </xf>
    <xf numFmtId="0" fontId="13" fillId="0" borderId="0" xfId="0" applyFont="1"/>
    <xf numFmtId="0" fontId="14" fillId="0" borderId="0" xfId="0" applyFont="1"/>
    <xf numFmtId="0" fontId="17" fillId="0" borderId="0" xfId="0" applyFont="1"/>
    <xf numFmtId="0" fontId="17" fillId="0" borderId="0" xfId="0" applyFont="1" applyAlignment="1" applyProtection="1">
      <alignment vertical="center"/>
      <protection locked="0"/>
    </xf>
    <xf numFmtId="0" fontId="14" fillId="0" borderId="0" xfId="0" applyFont="1" applyAlignment="1" applyProtection="1">
      <alignment vertical="center"/>
      <protection locked="0"/>
    </xf>
    <xf numFmtId="4" fontId="4" fillId="5" borderId="35" xfId="0" applyNumberFormat="1" applyFont="1" applyFill="1" applyBorder="1" applyAlignment="1" applyProtection="1">
      <alignment horizontal="right" vertical="center"/>
      <protection locked="0"/>
    </xf>
    <xf numFmtId="0" fontId="19" fillId="6" borderId="0" xfId="0" applyFont="1" applyFill="1" applyAlignment="1">
      <alignment horizontal="center"/>
    </xf>
    <xf numFmtId="0" fontId="0" fillId="0" borderId="0" xfId="0" applyAlignment="1">
      <alignment wrapText="1"/>
    </xf>
    <xf numFmtId="4" fontId="4" fillId="2" borderId="11" xfId="0" applyNumberFormat="1" applyFont="1" applyFill="1" applyBorder="1" applyAlignment="1" applyProtection="1">
      <alignment horizontal="right" vertical="center"/>
      <protection locked="0"/>
    </xf>
    <xf numFmtId="4" fontId="4" fillId="2" borderId="7" xfId="0" applyNumberFormat="1" applyFont="1" applyFill="1" applyBorder="1" applyAlignment="1" applyProtection="1">
      <alignment horizontal="right" vertical="center"/>
      <protection locked="0"/>
    </xf>
    <xf numFmtId="4" fontId="4" fillId="2" borderId="12" xfId="0" applyNumberFormat="1" applyFont="1" applyFill="1" applyBorder="1" applyAlignment="1" applyProtection="1">
      <alignment horizontal="right" vertical="center"/>
      <protection locked="0"/>
    </xf>
    <xf numFmtId="0" fontId="2" fillId="0" borderId="75" xfId="0" applyFont="1" applyBorder="1" applyAlignment="1" applyProtection="1">
      <alignment horizontal="center" vertical="center"/>
      <protection locked="0"/>
    </xf>
    <xf numFmtId="4" fontId="19" fillId="0" borderId="0" xfId="0" applyNumberFormat="1" applyFont="1" applyProtection="1">
      <protection locked="0"/>
    </xf>
    <xf numFmtId="0" fontId="2" fillId="0" borderId="0" xfId="0" applyFont="1" applyAlignment="1">
      <alignment wrapText="1"/>
    </xf>
    <xf numFmtId="0" fontId="19" fillId="0" borderId="0" xfId="0" applyFont="1" applyProtection="1">
      <protection locked="0"/>
    </xf>
    <xf numFmtId="0" fontId="2" fillId="0" borderId="0" xfId="0" applyFont="1" applyProtection="1">
      <protection locked="0"/>
    </xf>
    <xf numFmtId="0" fontId="18" fillId="0" borderId="0" xfId="5" applyAlignment="1" applyProtection="1">
      <alignment wrapText="1"/>
      <protection locked="0"/>
    </xf>
    <xf numFmtId="0" fontId="19" fillId="0" borderId="0" xfId="0" applyFont="1"/>
    <xf numFmtId="0" fontId="6" fillId="4" borderId="1"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9" fillId="0" borderId="0" xfId="0" applyFont="1" applyAlignment="1" applyProtection="1">
      <alignment vertical="center"/>
      <protection locked="0"/>
    </xf>
    <xf numFmtId="0" fontId="0" fillId="0" borderId="0" xfId="0" applyAlignment="1" applyProtection="1">
      <alignment vertical="center"/>
      <protection locked="0"/>
    </xf>
    <xf numFmtId="0" fontId="6" fillId="4" borderId="14" xfId="0" applyFont="1" applyFill="1" applyBorder="1" applyAlignment="1" applyProtection="1">
      <alignment horizontal="center" vertical="center" wrapText="1"/>
      <protection locked="0"/>
    </xf>
    <xf numFmtId="0" fontId="6" fillId="4" borderId="32"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6" fillId="4" borderId="10" xfId="0" applyFont="1" applyFill="1" applyBorder="1" applyAlignment="1" applyProtection="1">
      <alignment horizontal="center" vertical="center" wrapText="1"/>
      <protection locked="0"/>
    </xf>
    <xf numFmtId="0" fontId="2" fillId="0" borderId="0" xfId="0" applyFont="1" applyAlignment="1" applyProtection="1">
      <alignment vertical="center"/>
      <protection locked="0"/>
    </xf>
    <xf numFmtId="0" fontId="6" fillId="4" borderId="33"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6" fillId="4" borderId="39" xfId="0" applyFont="1" applyFill="1" applyBorder="1" applyAlignment="1" applyProtection="1">
      <alignment horizontal="center" vertical="center" wrapText="1"/>
      <protection locked="0"/>
    </xf>
    <xf numFmtId="0" fontId="6" fillId="4" borderId="34"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6" fillId="4" borderId="30" xfId="0" applyFont="1" applyFill="1" applyBorder="1" applyAlignment="1" applyProtection="1">
      <alignment horizontal="center" vertical="center" wrapText="1"/>
      <protection locked="0"/>
    </xf>
    <xf numFmtId="0" fontId="2" fillId="0" borderId="0" xfId="0" applyFont="1" applyAlignment="1" applyProtection="1">
      <alignment vertical="center"/>
      <protection locked="0"/>
    </xf>
    <xf numFmtId="0" fontId="9" fillId="0" borderId="0" xfId="0" applyFont="1" applyAlignment="1" applyProtection="1">
      <alignment vertical="center"/>
      <protection locked="0"/>
    </xf>
    <xf numFmtId="0" fontId="2" fillId="0" borderId="0" xfId="0" applyFont="1" applyAlignment="1" applyProtection="1">
      <alignment vertical="center"/>
      <protection locked="0"/>
    </xf>
    <xf numFmtId="4" fontId="9" fillId="2" borderId="28" xfId="0" applyNumberFormat="1" applyFont="1" applyFill="1" applyBorder="1" applyAlignment="1" applyProtection="1">
      <alignment horizontal="center" vertical="center"/>
      <protection locked="0"/>
    </xf>
    <xf numFmtId="4" fontId="9" fillId="2" borderId="10" xfId="0" applyNumberFormat="1" applyFont="1" applyFill="1" applyBorder="1" applyAlignment="1" applyProtection="1">
      <alignment horizontal="center" vertical="center"/>
      <protection locked="0"/>
    </xf>
    <xf numFmtId="0" fontId="19" fillId="8" borderId="0" xfId="0" applyFont="1" applyFill="1"/>
    <xf numFmtId="0" fontId="2" fillId="8" borderId="0" xfId="0" applyFont="1" applyFill="1" applyAlignment="1">
      <alignment wrapText="1"/>
    </xf>
    <xf numFmtId="4" fontId="19" fillId="8" borderId="0" xfId="0" applyNumberFormat="1" applyFont="1" applyFill="1" applyProtection="1">
      <protection locked="0"/>
    </xf>
    <xf numFmtId="0" fontId="18" fillId="8" borderId="0" xfId="5" applyFill="1" applyAlignment="1" applyProtection="1">
      <alignment wrapText="1"/>
      <protection locked="0"/>
    </xf>
    <xf numFmtId="0" fontId="19" fillId="8" borderId="0" xfId="0" applyFont="1" applyFill="1" applyProtection="1">
      <protection locked="0"/>
    </xf>
    <xf numFmtId="0" fontId="17" fillId="0" borderId="0" xfId="0" applyFont="1" applyAlignment="1">
      <alignment wrapText="1"/>
    </xf>
    <xf numFmtId="0" fontId="0" fillId="0" borderId="73" xfId="0" applyBorder="1" applyProtection="1">
      <protection locked="0"/>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1" fillId="0" borderId="73" xfId="0" applyFont="1" applyBorder="1" applyAlignment="1" applyProtection="1">
      <alignment vertical="center" wrapText="1"/>
      <protection locked="0"/>
    </xf>
    <xf numFmtId="0" fontId="12" fillId="9" borderId="0" xfId="6" applyFont="1" applyFill="1" applyAlignment="1" applyProtection="1">
      <alignment vertical="center" wrapText="1"/>
      <protection locked="0"/>
    </xf>
    <xf numFmtId="0" fontId="2" fillId="0" borderId="74" xfId="0" applyFont="1" applyBorder="1" applyAlignment="1" applyProtection="1">
      <alignment horizontal="center" vertical="center"/>
      <protection locked="0"/>
    </xf>
    <xf numFmtId="0" fontId="6" fillId="4" borderId="14" xfId="0" applyFont="1" applyFill="1" applyBorder="1" applyAlignment="1" applyProtection="1">
      <alignment horizontal="center" vertical="center" wrapText="1"/>
      <protection locked="0"/>
    </xf>
    <xf numFmtId="0" fontId="6" fillId="4" borderId="49" xfId="0" applyFont="1" applyFill="1" applyBorder="1" applyAlignment="1" applyProtection="1">
      <alignment horizontal="center" vertical="center" wrapText="1"/>
      <protection locked="0"/>
    </xf>
    <xf numFmtId="0" fontId="6" fillId="4" borderId="28" xfId="0" applyFont="1" applyFill="1" applyBorder="1" applyAlignment="1" applyProtection="1">
      <alignment horizontal="center" vertical="center" wrapText="1"/>
      <protection locked="0"/>
    </xf>
    <xf numFmtId="0" fontId="6" fillId="4" borderId="39" xfId="0" applyFont="1" applyFill="1" applyBorder="1" applyAlignment="1" applyProtection="1">
      <alignment horizontal="center" vertical="center" wrapText="1"/>
      <protection locked="0"/>
    </xf>
    <xf numFmtId="0" fontId="2" fillId="0" borderId="68" xfId="0" applyFont="1" applyBorder="1" applyAlignment="1" applyProtection="1">
      <alignment horizontal="center" vertical="center"/>
      <protection locked="0"/>
    </xf>
    <xf numFmtId="0" fontId="5" fillId="0" borderId="74" xfId="0" applyFont="1" applyBorder="1" applyAlignment="1" applyProtection="1">
      <alignment horizontal="center" vertical="center"/>
      <protection locked="0"/>
    </xf>
    <xf numFmtId="4" fontId="4" fillId="2" borderId="19" xfId="0" applyNumberFormat="1" applyFont="1" applyFill="1" applyBorder="1" applyAlignment="1" applyProtection="1">
      <alignment horizontal="right" vertical="center"/>
      <protection locked="0"/>
    </xf>
    <xf numFmtId="4" fontId="4" fillId="2" borderId="20" xfId="0" applyNumberFormat="1" applyFont="1" applyFill="1" applyBorder="1" applyAlignment="1" applyProtection="1">
      <alignment horizontal="right" vertical="center"/>
      <protection locked="0"/>
    </xf>
    <xf numFmtId="4" fontId="4" fillId="2" borderId="18" xfId="0" applyNumberFormat="1" applyFont="1" applyFill="1" applyBorder="1" applyAlignment="1" applyProtection="1">
      <alignment horizontal="right" vertical="center"/>
      <protection locked="0"/>
    </xf>
    <xf numFmtId="4" fontId="14" fillId="10" borderId="17" xfId="7" applyNumberFormat="1" applyFont="1" applyFill="1" applyBorder="1" applyAlignment="1">
      <alignment horizontal="right" vertical="center"/>
    </xf>
    <xf numFmtId="4" fontId="14" fillId="10" borderId="36" xfId="7" applyNumberFormat="1" applyFont="1" applyFill="1" applyBorder="1" applyAlignment="1">
      <alignment horizontal="right" vertical="center"/>
    </xf>
    <xf numFmtId="4" fontId="9" fillId="2" borderId="78" xfId="0" applyNumberFormat="1" applyFont="1" applyFill="1" applyBorder="1" applyAlignment="1" applyProtection="1">
      <alignment horizontal="right" vertical="center"/>
      <protection locked="0"/>
    </xf>
    <xf numFmtId="4" fontId="9" fillId="2" borderId="17" xfId="0" applyNumberFormat="1" applyFont="1" applyFill="1" applyBorder="1" applyAlignment="1" applyProtection="1">
      <alignment horizontal="right" vertical="center"/>
      <protection locked="0"/>
    </xf>
    <xf numFmtId="4" fontId="9" fillId="3" borderId="18" xfId="0" applyNumberFormat="1" applyFont="1" applyFill="1" applyBorder="1" applyAlignment="1" applyProtection="1">
      <alignment horizontal="right" vertical="center"/>
      <protection locked="0"/>
    </xf>
    <xf numFmtId="4" fontId="9" fillId="2" borderId="19" xfId="0" applyNumberFormat="1" applyFont="1" applyFill="1" applyBorder="1" applyAlignment="1" applyProtection="1">
      <alignment horizontal="right" vertical="center"/>
      <protection locked="0"/>
    </xf>
    <xf numFmtId="4" fontId="9" fillId="2" borderId="20" xfId="0" applyNumberFormat="1" applyFont="1" applyFill="1" applyBorder="1" applyAlignment="1" applyProtection="1">
      <alignment horizontal="right" vertical="center"/>
      <protection locked="0"/>
    </xf>
    <xf numFmtId="4" fontId="9" fillId="2" borderId="18" xfId="0" applyNumberFormat="1" applyFont="1" applyFill="1" applyBorder="1" applyAlignment="1" applyProtection="1">
      <alignment horizontal="right" vertical="center"/>
      <protection locked="0"/>
    </xf>
    <xf numFmtId="4" fontId="9" fillId="2" borderId="40" xfId="0" applyNumberFormat="1" applyFont="1" applyFill="1" applyBorder="1" applyAlignment="1" applyProtection="1">
      <alignment horizontal="right" vertical="center"/>
      <protection locked="0"/>
    </xf>
    <xf numFmtId="4" fontId="4" fillId="0" borderId="11" xfId="0" applyNumberFormat="1" applyFont="1" applyBorder="1" applyAlignment="1" applyProtection="1">
      <alignment horizontal="right" vertical="center"/>
      <protection locked="0"/>
    </xf>
    <xf numFmtId="4" fontId="4" fillId="0" borderId="7" xfId="0" applyNumberFormat="1" applyFont="1" applyBorder="1" applyAlignment="1" applyProtection="1">
      <alignment horizontal="right" vertical="center"/>
      <protection locked="0"/>
    </xf>
    <xf numFmtId="4" fontId="4" fillId="0" borderId="12" xfId="0" applyNumberFormat="1" applyFont="1" applyBorder="1" applyAlignment="1" applyProtection="1">
      <alignment horizontal="right" vertical="center"/>
      <protection locked="0"/>
    </xf>
    <xf numFmtId="0" fontId="2" fillId="7" borderId="16" xfId="0" applyFont="1" applyFill="1" applyBorder="1" applyAlignment="1" applyProtection="1">
      <alignment horizontal="center" vertical="center"/>
      <protection locked="0"/>
    </xf>
    <xf numFmtId="0" fontId="2" fillId="0" borderId="16" xfId="0" applyFont="1" applyBorder="1" applyAlignment="1" applyProtection="1">
      <alignment horizontal="center" vertical="center"/>
      <protection locked="0"/>
    </xf>
    <xf numFmtId="4" fontId="4" fillId="2" borderId="38" xfId="0" applyNumberFormat="1" applyFont="1" applyFill="1" applyBorder="1" applyAlignment="1" applyProtection="1">
      <alignment horizontal="right" vertical="center"/>
      <protection locked="0"/>
    </xf>
    <xf numFmtId="4" fontId="9" fillId="2" borderId="34" xfId="0" applyNumberFormat="1" applyFont="1" applyFill="1" applyBorder="1" applyAlignment="1" applyProtection="1">
      <alignment horizontal="right" vertical="center"/>
      <protection locked="0"/>
    </xf>
    <xf numFmtId="4" fontId="9" fillId="2" borderId="38" xfId="0" applyNumberFormat="1" applyFont="1" applyFill="1" applyBorder="1" applyAlignment="1" applyProtection="1">
      <alignment horizontal="right" vertical="center"/>
      <protection locked="0"/>
    </xf>
    <xf numFmtId="4" fontId="9" fillId="0" borderId="34" xfId="0" applyNumberFormat="1" applyFont="1" applyBorder="1" applyAlignment="1" applyProtection="1">
      <alignment horizontal="right" vertical="center"/>
      <protection locked="0"/>
    </xf>
    <xf numFmtId="4" fontId="4" fillId="0" borderId="34" xfId="0" applyNumberFormat="1" applyFont="1" applyBorder="1" applyAlignment="1" applyProtection="1">
      <alignment horizontal="right" vertical="center"/>
      <protection locked="0"/>
    </xf>
    <xf numFmtId="4" fontId="4" fillId="2" borderId="34" xfId="0" applyNumberFormat="1" applyFont="1" applyFill="1" applyBorder="1" applyAlignment="1" applyProtection="1">
      <alignment horizontal="right" vertical="center"/>
      <protection locked="0"/>
    </xf>
    <xf numFmtId="0" fontId="7" fillId="0" borderId="68" xfId="0" applyFont="1" applyBorder="1" applyAlignment="1" applyProtection="1">
      <alignment vertical="center" wrapText="1"/>
      <protection locked="0"/>
    </xf>
    <xf numFmtId="0" fontId="7" fillId="0" borderId="71" xfId="0" applyFont="1" applyBorder="1" applyAlignment="1" applyProtection="1">
      <alignment horizontal="left" vertical="center"/>
      <protection locked="0"/>
    </xf>
    <xf numFmtId="0" fontId="7" fillId="0" borderId="68" xfId="0" applyFont="1" applyBorder="1" applyAlignment="1" applyProtection="1">
      <alignment horizontal="left" vertical="center"/>
      <protection locked="0"/>
    </xf>
    <xf numFmtId="0" fontId="7" fillId="7" borderId="71" xfId="0" applyFont="1" applyFill="1" applyBorder="1" applyAlignment="1" applyProtection="1">
      <alignment horizontal="left" vertical="center"/>
      <protection locked="0"/>
    </xf>
    <xf numFmtId="0" fontId="6" fillId="0" borderId="74" xfId="0" applyFont="1" applyBorder="1" applyAlignment="1" applyProtection="1">
      <alignment horizontal="left" vertical="center"/>
      <protection locked="0"/>
    </xf>
    <xf numFmtId="0" fontId="7" fillId="0" borderId="74" xfId="0" applyFont="1" applyBorder="1" applyAlignment="1" applyProtection="1">
      <alignment horizontal="left" vertical="center"/>
      <protection locked="0"/>
    </xf>
    <xf numFmtId="0" fontId="7" fillId="0" borderId="75" xfId="0" applyFont="1" applyBorder="1" applyAlignment="1" applyProtection="1">
      <alignment horizontal="left" vertical="center"/>
      <protection locked="0"/>
    </xf>
    <xf numFmtId="0" fontId="7" fillId="7" borderId="75" xfId="0" applyFont="1" applyFill="1" applyBorder="1" applyAlignment="1" applyProtection="1">
      <alignment horizontal="left" vertical="center"/>
      <protection locked="0"/>
    </xf>
    <xf numFmtId="0" fontId="7" fillId="0" borderId="75" xfId="0" applyFont="1" applyBorder="1" applyAlignment="1" applyProtection="1">
      <alignment horizontal="right" vertical="center"/>
      <protection locked="0"/>
    </xf>
    <xf numFmtId="0" fontId="7" fillId="0" borderId="68" xfId="0" applyFont="1" applyBorder="1" applyAlignment="1" applyProtection="1">
      <alignment horizontal="right" vertical="center"/>
      <protection locked="0"/>
    </xf>
    <xf numFmtId="0" fontId="7" fillId="7" borderId="74" xfId="0" applyFont="1" applyFill="1" applyBorder="1" applyAlignment="1" applyProtection="1">
      <alignment horizontal="left" vertical="center" wrapText="1"/>
      <protection locked="0"/>
    </xf>
    <xf numFmtId="4" fontId="4" fillId="2" borderId="40" xfId="0" applyNumberFormat="1" applyFont="1" applyFill="1" applyBorder="1" applyAlignment="1" applyProtection="1">
      <alignment horizontal="right" vertical="center"/>
      <protection locked="0"/>
    </xf>
    <xf numFmtId="4" fontId="9" fillId="0" borderId="78" xfId="0" applyNumberFormat="1" applyFont="1" applyBorder="1" applyAlignment="1" applyProtection="1">
      <alignment horizontal="right" vertical="center"/>
      <protection locked="0"/>
    </xf>
    <xf numFmtId="4" fontId="4" fillId="0" borderId="78" xfId="0" applyNumberFormat="1" applyFont="1" applyBorder="1" applyAlignment="1" applyProtection="1">
      <alignment horizontal="right" vertical="center"/>
      <protection locked="0"/>
    </xf>
    <xf numFmtId="4" fontId="4" fillId="2" borderId="78" xfId="0" applyNumberFormat="1" applyFont="1" applyFill="1" applyBorder="1" applyAlignment="1" applyProtection="1">
      <alignment horizontal="right" vertical="center"/>
      <protection locked="0"/>
    </xf>
    <xf numFmtId="4" fontId="4" fillId="0" borderId="68" xfId="0" applyNumberFormat="1" applyFont="1" applyBorder="1" applyAlignment="1" applyProtection="1">
      <alignment horizontal="right" vertical="center"/>
      <protection locked="0"/>
    </xf>
    <xf numFmtId="4" fontId="23" fillId="10" borderId="31" xfId="7" applyNumberFormat="1" applyFont="1" applyFill="1" applyBorder="1" applyAlignment="1">
      <alignment horizontal="right" vertical="center"/>
    </xf>
    <xf numFmtId="4" fontId="23" fillId="10" borderId="74" xfId="7" applyNumberFormat="1" applyFont="1" applyFill="1" applyBorder="1" applyAlignment="1">
      <alignment horizontal="right" vertical="center"/>
    </xf>
    <xf numFmtId="0" fontId="7" fillId="0" borderId="74" xfId="0" applyFont="1" applyBorder="1" applyAlignment="1" applyProtection="1">
      <alignment vertical="center"/>
      <protection locked="0"/>
    </xf>
    <xf numFmtId="4" fontId="23" fillId="10" borderId="67" xfId="7" applyNumberFormat="1" applyFont="1" applyFill="1" applyBorder="1" applyAlignment="1">
      <alignment horizontal="right" vertical="center"/>
    </xf>
    <xf numFmtId="4" fontId="23" fillId="10" borderId="68" xfId="7" applyNumberFormat="1" applyFont="1" applyFill="1" applyBorder="1" applyAlignment="1">
      <alignment horizontal="right" vertical="center"/>
    </xf>
    <xf numFmtId="14" fontId="9" fillId="2" borderId="10" xfId="0" applyNumberFormat="1" applyFont="1" applyFill="1" applyBorder="1" applyAlignment="1" applyProtection="1">
      <alignment horizontal="center" vertical="center"/>
      <protection locked="0"/>
    </xf>
    <xf numFmtId="4" fontId="14" fillId="10" borderId="79" xfId="7" applyNumberFormat="1" applyFont="1" applyFill="1" applyBorder="1" applyAlignment="1">
      <alignment horizontal="right" vertical="center"/>
    </xf>
    <xf numFmtId="14" fontId="9" fillId="2" borderId="29" xfId="0" applyNumberFormat="1" applyFont="1" applyFill="1" applyBorder="1" applyAlignment="1" applyProtection="1">
      <alignment horizontal="center" vertical="center"/>
      <protection locked="0"/>
    </xf>
    <xf numFmtId="4" fontId="23" fillId="10" borderId="17" xfId="7" applyNumberFormat="1" applyFont="1" applyFill="1" applyBorder="1" applyAlignment="1">
      <alignment horizontal="right" vertical="center"/>
    </xf>
    <xf numFmtId="4" fontId="14" fillId="10" borderId="38" xfId="7" applyNumberFormat="1" applyFont="1" applyFill="1" applyBorder="1" applyAlignment="1">
      <alignment horizontal="right" vertical="center"/>
    </xf>
    <xf numFmtId="3" fontId="9" fillId="2" borderId="62" xfId="0" applyNumberFormat="1" applyFont="1" applyFill="1" applyBorder="1" applyAlignment="1" applyProtection="1">
      <alignment horizontal="right" vertical="center"/>
      <protection locked="0"/>
    </xf>
    <xf numFmtId="4" fontId="14" fillId="10" borderId="35" xfId="7"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37" xfId="0" applyNumberFormat="1" applyFont="1" applyFill="1" applyBorder="1" applyAlignment="1" applyProtection="1">
      <alignment horizontal="right" vertical="center"/>
      <protection locked="0"/>
    </xf>
    <xf numFmtId="4" fontId="9" fillId="2" borderId="36" xfId="0" applyNumberFormat="1" applyFont="1" applyFill="1" applyBorder="1" applyAlignment="1" applyProtection="1">
      <alignment horizontal="right" vertical="center"/>
      <protection locked="0"/>
    </xf>
    <xf numFmtId="4" fontId="9" fillId="2" borderId="31" xfId="0" applyNumberFormat="1" applyFont="1" applyFill="1" applyBorder="1" applyAlignment="1" applyProtection="1">
      <alignment horizontal="right" vertical="center"/>
      <protection locked="0"/>
    </xf>
    <xf numFmtId="3" fontId="9" fillId="2" borderId="17" xfId="0" applyNumberFormat="1" applyFont="1" applyFill="1" applyBorder="1" applyAlignment="1" applyProtection="1">
      <alignment horizontal="right" vertical="center"/>
      <protection locked="0"/>
    </xf>
    <xf numFmtId="4" fontId="9" fillId="2" borderId="21" xfId="0" applyNumberFormat="1" applyFont="1" applyFill="1" applyBorder="1" applyAlignment="1" applyProtection="1">
      <alignment horizontal="right" vertical="center"/>
      <protection locked="0"/>
    </xf>
    <xf numFmtId="4" fontId="23" fillId="10" borderId="35" xfId="7" applyNumberFormat="1" applyFont="1" applyFill="1" applyBorder="1" applyAlignment="1">
      <alignment horizontal="right" vertical="center"/>
    </xf>
    <xf numFmtId="4" fontId="23" fillId="10" borderId="36" xfId="7" applyNumberFormat="1" applyFont="1" applyFill="1" applyBorder="1" applyAlignment="1">
      <alignment horizontal="right" vertical="center"/>
    </xf>
    <xf numFmtId="4" fontId="23" fillId="10" borderId="38" xfId="7" applyNumberFormat="1" applyFont="1" applyFill="1" applyBorder="1" applyAlignment="1">
      <alignment horizontal="right" vertical="center"/>
    </xf>
    <xf numFmtId="4" fontId="23" fillId="10" borderId="37" xfId="7" applyNumberFormat="1" applyFont="1" applyFill="1" applyBorder="1" applyAlignment="1">
      <alignment horizontal="right" vertical="center"/>
    </xf>
    <xf numFmtId="4" fontId="23" fillId="10" borderId="21" xfId="7" applyNumberFormat="1" applyFont="1" applyFill="1" applyBorder="1" applyAlignment="1">
      <alignment horizontal="right" vertical="center"/>
    </xf>
    <xf numFmtId="0" fontId="7" fillId="4" borderId="28" xfId="0" applyFont="1" applyFill="1" applyBorder="1" applyAlignment="1" applyProtection="1">
      <alignment horizontal="center" vertical="center"/>
      <protection locked="0"/>
    </xf>
    <xf numFmtId="0" fontId="7" fillId="4" borderId="10" xfId="0" applyFont="1" applyFill="1" applyBorder="1" applyAlignment="1" applyProtection="1">
      <alignment horizontal="center" vertical="center"/>
      <protection locked="0"/>
    </xf>
    <xf numFmtId="0" fontId="7" fillId="4" borderId="29" xfId="0" applyFont="1" applyFill="1" applyBorder="1" applyAlignment="1" applyProtection="1">
      <alignment horizontal="center" vertical="center"/>
      <protection locked="0"/>
    </xf>
    <xf numFmtId="0" fontId="7" fillId="4" borderId="28" xfId="0" quotePrefix="1" applyFont="1" applyFill="1" applyBorder="1" applyAlignment="1" applyProtection="1">
      <alignment horizontal="center" vertical="center"/>
      <protection locked="0"/>
    </xf>
    <xf numFmtId="0" fontId="7" fillId="4" borderId="10" xfId="0" quotePrefix="1" applyFont="1" applyFill="1" applyBorder="1" applyAlignment="1" applyProtection="1">
      <alignment horizontal="center" vertical="center"/>
      <protection locked="0"/>
    </xf>
    <xf numFmtId="0" fontId="7" fillId="4" borderId="30" xfId="0" quotePrefix="1" applyFont="1" applyFill="1" applyBorder="1" applyAlignment="1" applyProtection="1">
      <alignment horizontal="center" vertical="center"/>
      <protection locked="0"/>
    </xf>
    <xf numFmtId="0" fontId="7" fillId="4" borderId="34" xfId="0" quotePrefix="1"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protection locked="0"/>
    </xf>
    <xf numFmtId="0" fontId="9" fillId="4" borderId="30" xfId="0" applyFont="1" applyFill="1" applyBorder="1" applyAlignment="1" applyProtection="1">
      <alignment horizontal="center" vertical="center"/>
      <protection locked="0"/>
    </xf>
    <xf numFmtId="0" fontId="7" fillId="4" borderId="13" xfId="0" applyFont="1" applyFill="1" applyBorder="1" applyAlignment="1" applyProtection="1">
      <alignment horizontal="center" vertical="center"/>
      <protection locked="0"/>
    </xf>
    <xf numFmtId="4" fontId="9" fillId="2" borderId="35" xfId="0" applyNumberFormat="1" applyFont="1" applyFill="1" applyBorder="1" applyAlignment="1" applyProtection="1">
      <alignment horizontal="center" vertical="center"/>
      <protection locked="0"/>
    </xf>
    <xf numFmtId="4" fontId="9" fillId="2" borderId="17" xfId="0" applyNumberFormat="1" applyFont="1" applyFill="1" applyBorder="1" applyAlignment="1" applyProtection="1">
      <alignment horizontal="center" vertical="center"/>
      <protection locked="0"/>
    </xf>
    <xf numFmtId="49" fontId="9" fillId="2" borderId="17" xfId="0" applyNumberFormat="1" applyFont="1" applyFill="1" applyBorder="1" applyAlignment="1" applyProtection="1">
      <alignment vertical="center"/>
      <protection locked="0"/>
    </xf>
    <xf numFmtId="14" fontId="9" fillId="2" borderId="17" xfId="0" applyNumberFormat="1" applyFont="1" applyFill="1" applyBorder="1" applyAlignment="1" applyProtection="1">
      <alignment horizontal="center" vertical="center"/>
      <protection locked="0"/>
    </xf>
    <xf numFmtId="49" fontId="9" fillId="2" borderId="17" xfId="0" applyNumberFormat="1" applyFont="1" applyFill="1" applyBorder="1" applyAlignment="1" applyProtection="1">
      <alignment horizontal="center" vertical="center"/>
      <protection locked="0"/>
    </xf>
    <xf numFmtId="3" fontId="9" fillId="2" borderId="37" xfId="0" applyNumberFormat="1" applyFont="1" applyFill="1" applyBorder="1" applyAlignment="1" applyProtection="1">
      <alignment horizontal="right" vertical="center"/>
      <protection locked="0"/>
    </xf>
    <xf numFmtId="0" fontId="7" fillId="4" borderId="0" xfId="0" applyFont="1" applyFill="1" applyBorder="1" applyAlignment="1" applyProtection="1">
      <alignment horizontal="center" vertical="center"/>
      <protection locked="0"/>
    </xf>
    <xf numFmtId="0" fontId="7" fillId="4" borderId="34" xfId="0" applyFont="1" applyFill="1" applyBorder="1" applyAlignment="1" applyProtection="1">
      <alignment horizontal="center" vertical="center"/>
      <protection locked="0"/>
    </xf>
    <xf numFmtId="0" fontId="7" fillId="4" borderId="0" xfId="0" quotePrefix="1" applyFont="1" applyFill="1" applyBorder="1" applyAlignment="1" applyProtection="1">
      <alignment horizontal="center" vertical="center"/>
      <protection locked="0"/>
    </xf>
    <xf numFmtId="0" fontId="4" fillId="5" borderId="38" xfId="0" applyFont="1" applyFill="1" applyBorder="1" applyAlignment="1" applyProtection="1">
      <alignment horizontal="right" vertical="center"/>
      <protection locked="0"/>
    </xf>
    <xf numFmtId="0" fontId="7" fillId="4" borderId="13" xfId="0" quotePrefix="1" applyFont="1" applyFill="1" applyBorder="1" applyAlignment="1" applyProtection="1">
      <alignment horizontal="center" vertical="center"/>
      <protection locked="0"/>
    </xf>
    <xf numFmtId="0" fontId="4" fillId="5" borderId="17" xfId="0" applyFont="1" applyFill="1" applyBorder="1" applyAlignment="1" applyProtection="1">
      <alignment horizontal="right" vertical="center"/>
      <protection locked="0"/>
    </xf>
    <xf numFmtId="3" fontId="9" fillId="2" borderId="35" xfId="0" applyNumberFormat="1" applyFont="1" applyFill="1" applyBorder="1" applyAlignment="1" applyProtection="1">
      <alignment horizontal="right" vertical="center"/>
      <protection locked="0"/>
    </xf>
    <xf numFmtId="0" fontId="7" fillId="4" borderId="72" xfId="0" applyFont="1" applyFill="1" applyBorder="1" applyAlignment="1" applyProtection="1">
      <alignment horizontal="center" vertical="center"/>
      <protection locked="0"/>
    </xf>
    <xf numFmtId="0" fontId="7" fillId="4" borderId="9" xfId="0" applyFont="1" applyFill="1" applyBorder="1" applyAlignment="1" applyProtection="1">
      <alignment horizontal="center" vertical="center"/>
      <protection locked="0"/>
    </xf>
    <xf numFmtId="0" fontId="4" fillId="0" borderId="36" xfId="0" applyFont="1" applyBorder="1" applyAlignment="1" applyProtection="1">
      <alignment horizontal="left" vertical="center"/>
      <protection locked="0"/>
    </xf>
    <xf numFmtId="49" fontId="9" fillId="2" borderId="36" xfId="0" applyNumberFormat="1" applyFont="1" applyFill="1" applyBorder="1" applyAlignment="1" applyProtection="1">
      <alignment horizontal="right" vertical="center"/>
      <protection locked="0"/>
    </xf>
    <xf numFmtId="4" fontId="24" fillId="10" borderId="17" xfId="7" applyNumberFormat="1" applyFont="1" applyFill="1" applyBorder="1" applyAlignment="1">
      <alignment horizontal="right" vertical="center"/>
    </xf>
    <xf numFmtId="0" fontId="7" fillId="4" borderId="29" xfId="0" quotePrefix="1" applyFont="1" applyFill="1" applyBorder="1" applyAlignment="1" applyProtection="1">
      <alignment horizontal="center" vertical="center"/>
      <protection locked="0"/>
    </xf>
    <xf numFmtId="0" fontId="11" fillId="4" borderId="34" xfId="0" applyFont="1" applyFill="1" applyBorder="1" applyAlignment="1" applyProtection="1">
      <alignment horizontal="center" vertical="center"/>
      <protection locked="0"/>
    </xf>
    <xf numFmtId="0" fontId="11" fillId="4" borderId="0" xfId="0" applyFont="1" applyFill="1" applyBorder="1" applyAlignment="1" applyProtection="1">
      <alignment horizontal="center" vertical="center"/>
      <protection locked="0"/>
    </xf>
    <xf numFmtId="0" fontId="9" fillId="2" borderId="17" xfId="0" applyFont="1" applyFill="1" applyBorder="1" applyAlignment="1" applyProtection="1">
      <alignment vertical="center"/>
      <protection locked="0"/>
    </xf>
    <xf numFmtId="0" fontId="9" fillId="2" borderId="17" xfId="0" applyFont="1" applyFill="1" applyBorder="1" applyAlignment="1" applyProtection="1">
      <alignment horizontal="center" vertical="center"/>
      <protection locked="0"/>
    </xf>
    <xf numFmtId="10" fontId="9" fillId="2" borderId="17" xfId="0" applyNumberFormat="1" applyFont="1" applyFill="1" applyBorder="1" applyAlignment="1" applyProtection="1">
      <alignment horizontal="right" vertical="center"/>
      <protection locked="0"/>
    </xf>
    <xf numFmtId="3" fontId="9" fillId="2" borderId="21" xfId="0" applyNumberFormat="1" applyFont="1" applyFill="1" applyBorder="1" applyAlignment="1" applyProtection="1">
      <alignment horizontal="right" vertical="center"/>
      <protection locked="0"/>
    </xf>
    <xf numFmtId="0" fontId="9" fillId="0" borderId="0" xfId="0" applyFont="1" applyAlignment="1" applyProtection="1">
      <alignment horizontal="left" vertical="center" wrapText="1"/>
      <protection locked="0"/>
    </xf>
    <xf numFmtId="0" fontId="0" fillId="0" borderId="0" xfId="0" applyProtection="1">
      <protection locked="0"/>
    </xf>
    <xf numFmtId="0" fontId="7" fillId="0" borderId="72" xfId="0" applyFont="1" applyBorder="1" applyAlignment="1" applyProtection="1">
      <alignment horizontal="left" vertical="center" wrapText="1"/>
      <protection locked="0"/>
    </xf>
    <xf numFmtId="0" fontId="0" fillId="0" borderId="68" xfId="0" applyBorder="1" applyProtection="1">
      <protection locked="0"/>
    </xf>
    <xf numFmtId="0" fontId="9" fillId="0" borderId="0" xfId="0" applyFont="1" applyAlignment="1" applyProtection="1">
      <alignment horizontal="left" vertical="center"/>
      <protection locked="0"/>
    </xf>
    <xf numFmtId="0" fontId="6" fillId="4" borderId="60" xfId="0" applyFont="1" applyFill="1" applyBorder="1" applyAlignment="1" applyProtection="1">
      <alignment horizontal="center" vertical="center" wrapText="1"/>
      <protection locked="0"/>
    </xf>
    <xf numFmtId="0" fontId="0" fillId="0" borderId="52" xfId="0" applyBorder="1" applyProtection="1">
      <protection locked="0"/>
    </xf>
    <xf numFmtId="0" fontId="0" fillId="0" borderId="50" xfId="0" applyBorder="1" applyProtection="1">
      <protection locked="0"/>
    </xf>
    <xf numFmtId="0" fontId="6" fillId="4" borderId="51" xfId="0" applyFont="1" applyFill="1" applyBorder="1" applyAlignment="1" applyProtection="1">
      <alignment horizontal="center" vertical="center" wrapText="1"/>
      <protection locked="0"/>
    </xf>
    <xf numFmtId="0" fontId="0" fillId="0" borderId="30" xfId="0" applyBorder="1" applyProtection="1">
      <protection locked="0"/>
    </xf>
    <xf numFmtId="0" fontId="6" fillId="4" borderId="2" xfId="0" applyFont="1" applyFill="1" applyBorder="1" applyAlignment="1" applyProtection="1">
      <alignment horizontal="center" vertical="center" wrapText="1"/>
      <protection locked="0"/>
    </xf>
    <xf numFmtId="0" fontId="0" fillId="0" borderId="10" xfId="0" applyBorder="1" applyProtection="1">
      <protection locked="0"/>
    </xf>
    <xf numFmtId="0" fontId="6" fillId="4" borderId="67"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0" fillId="0" borderId="28" xfId="0" applyBorder="1" applyProtection="1">
      <protection locked="0"/>
    </xf>
    <xf numFmtId="0" fontId="3" fillId="7" borderId="0" xfId="0" applyFont="1" applyFill="1" applyAlignment="1" applyProtection="1">
      <alignment horizontal="center" vertical="center"/>
      <protection locked="0"/>
    </xf>
    <xf numFmtId="0" fontId="2" fillId="0" borderId="72" xfId="0" applyFont="1" applyBorder="1" applyAlignment="1" applyProtection="1">
      <alignment horizontal="center" vertical="center"/>
      <protection locked="0"/>
    </xf>
    <xf numFmtId="0" fontId="16" fillId="0" borderId="0" xfId="4" applyAlignment="1">
      <alignment horizontal="left" vertical="center"/>
    </xf>
    <xf numFmtId="0" fontId="2" fillId="0" borderId="0" xfId="0" applyFont="1" applyAlignment="1" applyProtection="1">
      <alignment vertical="center"/>
      <protection locked="0"/>
    </xf>
    <xf numFmtId="0" fontId="21" fillId="0" borderId="0" xfId="0" applyFont="1" applyAlignment="1">
      <alignment horizontal="right" vertical="center" wrapText="1"/>
    </xf>
    <xf numFmtId="0" fontId="21" fillId="0" borderId="0" xfId="0" applyFont="1" applyAlignment="1" applyProtection="1">
      <alignment horizontal="right" vertical="center"/>
      <protection locked="0"/>
    </xf>
    <xf numFmtId="0" fontId="21" fillId="0" borderId="0" xfId="0" applyFont="1" applyAlignment="1">
      <alignment horizontal="center" vertical="center" wrapText="1"/>
    </xf>
    <xf numFmtId="0" fontId="21" fillId="0" borderId="0" xfId="0" applyFont="1" applyAlignment="1" applyProtection="1">
      <alignment vertical="center"/>
      <protection locked="0"/>
    </xf>
    <xf numFmtId="0" fontId="9" fillId="0" borderId="0" xfId="0" applyFont="1" applyAlignment="1">
      <alignment vertical="center"/>
    </xf>
    <xf numFmtId="0" fontId="9" fillId="0" borderId="0" xfId="0" applyFont="1" applyAlignment="1" applyProtection="1">
      <alignment vertical="center"/>
      <protection locked="0"/>
    </xf>
    <xf numFmtId="0" fontId="5" fillId="5" borderId="35" xfId="0" applyFont="1" applyFill="1" applyBorder="1" applyAlignment="1" applyProtection="1">
      <alignment horizontal="left" vertical="center"/>
      <protection locked="0"/>
    </xf>
    <xf numFmtId="0" fontId="0" fillId="0" borderId="31" xfId="0" applyBorder="1" applyProtection="1">
      <protection locked="0"/>
    </xf>
    <xf numFmtId="0" fontId="0" fillId="0" borderId="38" xfId="0" applyBorder="1" applyProtection="1">
      <protection locked="0"/>
    </xf>
    <xf numFmtId="0" fontId="6" fillId="4" borderId="48" xfId="0" applyFont="1" applyFill="1" applyBorder="1" applyAlignment="1" applyProtection="1">
      <alignment horizontal="center" vertical="center" wrapText="1"/>
      <protection locked="0"/>
    </xf>
    <xf numFmtId="0" fontId="0" fillId="0" borderId="57" xfId="0" applyBorder="1" applyProtection="1">
      <protection locked="0"/>
    </xf>
    <xf numFmtId="0" fontId="6" fillId="4" borderId="59" xfId="0" applyFont="1" applyFill="1" applyBorder="1" applyAlignment="1" applyProtection="1">
      <alignment horizontal="center" vertical="center" wrapText="1"/>
      <protection locked="0"/>
    </xf>
    <xf numFmtId="0" fontId="0" fillId="0" borderId="24" xfId="0" applyBorder="1" applyProtection="1">
      <protection locked="0"/>
    </xf>
    <xf numFmtId="0" fontId="0" fillId="0" borderId="9" xfId="0" applyBorder="1" applyProtection="1">
      <protection locked="0"/>
    </xf>
    <xf numFmtId="0" fontId="0" fillId="0" borderId="13" xfId="0" applyBorder="1" applyProtection="1">
      <protection locked="0"/>
    </xf>
    <xf numFmtId="0" fontId="0" fillId="0" borderId="76" xfId="0" applyBorder="1" applyProtection="1">
      <protection locked="0"/>
    </xf>
    <xf numFmtId="0" fontId="0" fillId="0" borderId="8" xfId="0" applyBorder="1" applyProtection="1">
      <protection locked="0"/>
    </xf>
    <xf numFmtId="0" fontId="6" fillId="4" borderId="39" xfId="0" applyFont="1" applyFill="1" applyBorder="1" applyAlignment="1" applyProtection="1">
      <alignment horizontal="center" vertical="center" wrapText="1"/>
      <protection locked="0"/>
    </xf>
    <xf numFmtId="0" fontId="0" fillId="0" borderId="34" xfId="0" applyBorder="1" applyProtection="1">
      <protection locked="0"/>
    </xf>
    <xf numFmtId="0" fontId="6" fillId="4" borderId="55"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0" fillId="0" borderId="53" xfId="0" applyBorder="1" applyProtection="1">
      <protection locked="0"/>
    </xf>
    <xf numFmtId="0" fontId="6" fillId="4" borderId="54" xfId="0" applyFont="1" applyFill="1" applyBorder="1" applyAlignment="1" applyProtection="1">
      <alignment horizontal="center" vertical="center" wrapText="1"/>
      <protection locked="0"/>
    </xf>
    <xf numFmtId="0" fontId="0" fillId="0" borderId="58" xfId="0" applyBorder="1" applyProtection="1">
      <protection locked="0"/>
    </xf>
    <xf numFmtId="0" fontId="6" fillId="4" borderId="53"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readingOrder="1"/>
      <protection locked="0"/>
    </xf>
    <xf numFmtId="0" fontId="10" fillId="0" borderId="0" xfId="0" applyFont="1" applyAlignment="1" applyProtection="1">
      <alignment horizontal="center" vertical="center"/>
      <protection locked="0"/>
    </xf>
    <xf numFmtId="0" fontId="6" fillId="4" borderId="14" xfId="0" applyFont="1" applyFill="1" applyBorder="1" applyAlignment="1" applyProtection="1">
      <alignment horizontal="center" vertical="center" wrapText="1"/>
      <protection locked="0"/>
    </xf>
    <xf numFmtId="0" fontId="5" fillId="7" borderId="0" xfId="0" applyFont="1" applyFill="1" applyAlignment="1" applyProtection="1">
      <alignment horizontal="center" vertical="center" readingOrder="1"/>
      <protection locked="0"/>
    </xf>
    <xf numFmtId="0" fontId="3" fillId="0" borderId="0" xfId="0" applyFont="1" applyAlignment="1" applyProtection="1">
      <alignment horizontal="center" vertical="center"/>
      <protection locked="0"/>
    </xf>
    <xf numFmtId="0" fontId="0" fillId="0" borderId="29" xfId="0" applyBorder="1" applyProtection="1">
      <protection locked="0"/>
    </xf>
    <xf numFmtId="0" fontId="22" fillId="0" borderId="0" xfId="0" applyFont="1" applyAlignment="1">
      <alignment horizontal="center" vertical="center" wrapText="1"/>
    </xf>
    <xf numFmtId="0" fontId="22" fillId="0" borderId="0" xfId="0" applyFont="1" applyAlignment="1" applyProtection="1">
      <alignment vertical="center"/>
      <protection locked="0"/>
    </xf>
    <xf numFmtId="0" fontId="6" fillId="4" borderId="33" xfId="0" applyFont="1" applyFill="1" applyBorder="1" applyAlignment="1" applyProtection="1">
      <alignment horizontal="center" vertical="center" wrapText="1"/>
      <protection locked="0"/>
    </xf>
    <xf numFmtId="0" fontId="6" fillId="4" borderId="32" xfId="0" applyFont="1" applyFill="1" applyBorder="1" applyAlignment="1" applyProtection="1">
      <alignment horizontal="center" vertical="center" wrapText="1"/>
      <protection locked="0"/>
    </xf>
    <xf numFmtId="0" fontId="6" fillId="4" borderId="58" xfId="0" applyFont="1" applyFill="1" applyBorder="1" applyAlignment="1" applyProtection="1">
      <alignment horizontal="center" vertical="center" wrapText="1"/>
      <protection locked="0"/>
    </xf>
    <xf numFmtId="0" fontId="0" fillId="0" borderId="61" xfId="0" applyBorder="1" applyProtection="1">
      <protection locked="0"/>
    </xf>
    <xf numFmtId="0" fontId="6" fillId="4" borderId="49" xfId="0" applyFont="1" applyFill="1" applyBorder="1" applyAlignment="1" applyProtection="1">
      <alignment horizontal="center" vertical="center" wrapText="1"/>
      <protection locked="0"/>
    </xf>
    <xf numFmtId="0" fontId="5" fillId="5" borderId="16" xfId="0" applyFont="1" applyFill="1" applyBorder="1" applyAlignment="1" applyProtection="1">
      <alignment horizontal="left" vertical="center"/>
      <protection locked="0"/>
    </xf>
    <xf numFmtId="0" fontId="6" fillId="4" borderId="28" xfId="0" applyFont="1" applyFill="1" applyBorder="1" applyAlignment="1" applyProtection="1">
      <alignment horizontal="center" vertical="center" wrapText="1"/>
      <protection locked="0"/>
    </xf>
    <xf numFmtId="0" fontId="12" fillId="9" borderId="0" xfId="6" applyFont="1" applyFill="1" applyAlignment="1" applyProtection="1">
      <alignment horizontal="center" vertical="center" wrapText="1"/>
      <protection locked="0"/>
    </xf>
    <xf numFmtId="0" fontId="6" fillId="4" borderId="35" xfId="0" applyFont="1" applyFill="1" applyBorder="1" applyAlignment="1" applyProtection="1">
      <alignment horizontal="center" vertical="center" wrapText="1"/>
      <protection locked="0"/>
    </xf>
    <xf numFmtId="0" fontId="5" fillId="0" borderId="21" xfId="0" applyFont="1" applyBorder="1" applyProtection="1">
      <protection locked="0"/>
    </xf>
    <xf numFmtId="0" fontId="6" fillId="4" borderId="34" xfId="0" applyFont="1" applyFill="1" applyBorder="1" applyAlignment="1" applyProtection="1">
      <alignment horizontal="center" vertical="center" wrapText="1"/>
      <protection locked="0"/>
    </xf>
    <xf numFmtId="0" fontId="20" fillId="0" borderId="0" xfId="0" applyFont="1" applyBorder="1" applyAlignment="1" applyProtection="1">
      <alignment horizontal="center" vertical="center" wrapText="1"/>
      <protection locked="0"/>
    </xf>
    <xf numFmtId="0" fontId="0" fillId="0" borderId="21" xfId="0" applyBorder="1" applyProtection="1">
      <protection locked="0"/>
    </xf>
    <xf numFmtId="0" fontId="20" fillId="0" borderId="0" xfId="0" applyFont="1" applyAlignment="1" applyProtection="1">
      <alignment horizontal="center" vertical="center" wrapText="1"/>
      <protection locked="0"/>
    </xf>
    <xf numFmtId="0" fontId="5" fillId="0" borderId="31" xfId="0" applyFont="1" applyBorder="1" applyProtection="1">
      <protection locked="0"/>
    </xf>
    <xf numFmtId="0" fontId="6" fillId="4" borderId="10"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center" vertical="center" wrapText="1"/>
      <protection locked="0"/>
    </xf>
    <xf numFmtId="0" fontId="6" fillId="4" borderId="6" xfId="0" applyFont="1" applyFill="1" applyBorder="1" applyAlignment="1" applyProtection="1">
      <alignment horizontal="center" vertical="center" wrapText="1"/>
      <protection locked="0"/>
    </xf>
    <xf numFmtId="0" fontId="0" fillId="0" borderId="26" xfId="0" applyBorder="1" applyProtection="1">
      <protection locked="0"/>
    </xf>
    <xf numFmtId="0" fontId="0" fillId="0" borderId="27" xfId="0" applyBorder="1" applyProtection="1">
      <protection locked="0"/>
    </xf>
    <xf numFmtId="0" fontId="6" fillId="4" borderId="42" xfId="0" applyFont="1" applyFill="1" applyBorder="1" applyAlignment="1" applyProtection="1">
      <alignment horizontal="center" vertical="center" wrapText="1"/>
      <protection locked="0"/>
    </xf>
    <xf numFmtId="0" fontId="0" fillId="0" borderId="45" xfId="0" applyBorder="1" applyProtection="1">
      <protection locked="0"/>
    </xf>
    <xf numFmtId="0" fontId="0" fillId="0" borderId="44" xfId="0" applyBorder="1" applyProtection="1">
      <protection locked="0"/>
    </xf>
    <xf numFmtId="0" fontId="6" fillId="4" borderId="25" xfId="0" applyFont="1" applyFill="1" applyBorder="1" applyAlignment="1" applyProtection="1">
      <alignment horizontal="center" vertical="center" wrapText="1"/>
      <protection locked="0"/>
    </xf>
    <xf numFmtId="0" fontId="6" fillId="4" borderId="3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0" fillId="0" borderId="66" xfId="0" applyBorder="1" applyProtection="1">
      <protection locked="0"/>
    </xf>
    <xf numFmtId="0" fontId="6" fillId="4" borderId="0" xfId="0" applyFont="1" applyFill="1" applyBorder="1" applyAlignment="1" applyProtection="1">
      <alignment horizontal="center" vertical="center" wrapText="1"/>
      <protection locked="0"/>
    </xf>
    <xf numFmtId="0" fontId="0" fillId="0" borderId="0" xfId="0" applyBorder="1" applyProtection="1">
      <protection locked="0"/>
    </xf>
    <xf numFmtId="0" fontId="6" fillId="4" borderId="30" xfId="0" applyFont="1" applyFill="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 fillId="0" borderId="0" xfId="0" applyFont="1" applyProtection="1">
      <protection locked="0"/>
    </xf>
    <xf numFmtId="0" fontId="3" fillId="7" borderId="0" xfId="0" applyFont="1" applyFill="1" applyAlignment="1" applyProtection="1">
      <alignment horizontal="center" vertical="center" wrapText="1"/>
      <protection locked="0"/>
    </xf>
    <xf numFmtId="0" fontId="9" fillId="0" borderId="0" xfId="0" applyFont="1" applyAlignment="1">
      <alignment horizontal="left" vertical="center"/>
    </xf>
    <xf numFmtId="0" fontId="6" fillId="4" borderId="77"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6" fillId="4" borderId="52" xfId="0" applyFont="1" applyFill="1" applyBorder="1" applyAlignment="1" applyProtection="1">
      <alignment horizontal="center" vertical="center" wrapText="1"/>
      <protection locked="0"/>
    </xf>
    <xf numFmtId="0" fontId="0" fillId="0" borderId="22" xfId="0" applyBorder="1" applyProtection="1">
      <protection locked="0"/>
    </xf>
    <xf numFmtId="0" fontId="21" fillId="0" borderId="73" xfId="0" applyFont="1" applyBorder="1" applyAlignment="1" applyProtection="1">
      <alignment horizontal="center" vertical="center" wrapText="1"/>
      <protection locked="0"/>
    </xf>
    <xf numFmtId="0" fontId="6" fillId="4" borderId="62" xfId="0" applyFont="1" applyFill="1" applyBorder="1" applyAlignment="1" applyProtection="1">
      <alignment horizontal="center" vertical="center" wrapText="1"/>
      <protection locked="0"/>
    </xf>
    <xf numFmtId="0" fontId="5" fillId="5" borderId="74" xfId="0" applyFont="1" applyFill="1" applyBorder="1" applyAlignment="1" applyProtection="1">
      <alignment horizontal="left" vertical="center"/>
      <protection locked="0"/>
    </xf>
    <xf numFmtId="0" fontId="6" fillId="4" borderId="56" xfId="0" applyFont="1" applyFill="1" applyBorder="1" applyAlignment="1" applyProtection="1">
      <alignment horizontal="center" vertical="center" wrapText="1"/>
      <protection locked="0"/>
    </xf>
    <xf numFmtId="0" fontId="21" fillId="0" borderId="0" xfId="0" applyFont="1" applyBorder="1" applyAlignment="1" applyProtection="1">
      <alignment horizontal="center" vertical="center" wrapText="1"/>
      <protection locked="0"/>
    </xf>
  </cellXfs>
  <cellStyles count="8">
    <cellStyle name="Euro" xfId="1" xr:uid="{00000000-0005-0000-0000-000001000000}"/>
    <cellStyle name="Lien hypertexte" xfId="4" builtinId="8"/>
    <cellStyle name="Milliers" xfId="2" builtinId="3"/>
    <cellStyle name="Normal" xfId="0" builtinId="0"/>
    <cellStyle name="Normal 2 4" xfId="7" xr:uid="{2CAE0A79-2329-47B6-9708-43C7BF86319F}"/>
    <cellStyle name="Normal 3" xfId="3" xr:uid="{00000000-0005-0000-0000-000003000000}"/>
    <cellStyle name="Normal_06 - Taxe foncière sur les propriétés bâties" xfId="5" xr:uid="{00000000-0005-0000-0000-000005000000}"/>
    <cellStyle name="Normal_FVbis2005  I  Bilan ataf1modif" xfId="6" xr:uid="{3DF3240F-D4D9-49E6-B0FB-B98F34449D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D25"/>
      <rgbColor rgb="0077FF77"/>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B0E6D3"/>
      <rgbColor rgb="00600080"/>
      <rgbColor rgb="00FF8080"/>
      <rgbColor rgb="000080C0"/>
      <rgbColor rgb="00C0C0FF"/>
      <rgbColor rgb="00000080"/>
      <rgbColor rgb="00FF00FF"/>
      <rgbColor rgb="00FFFF00"/>
      <rgbColor rgb="0000FFFF"/>
      <rgbColor rgb="00800080"/>
      <rgbColor rgb="00800000"/>
      <rgbColor rgb="00008080"/>
      <rgbColor rgb="000000FF"/>
      <rgbColor rgb="0000CFFF"/>
      <rgbColor rgb="0069FFFF"/>
      <rgbColor rgb="00E0FFE0"/>
      <rgbColor rgb="00FFFF8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FB795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31a" refersTo="='2.1 Actif'!$E$32"/>
      <definedName name="_31b" refersTo="='2.1 Actif'!$D$32"/>
      <definedName name="_32b" refersTo="='2.1 Actif'!$D$38"/>
      <definedName name="_33a" refersTo="='2.1 Actif'!$E$33"/>
      <definedName name="_33b" refersTo="='2.1 Actif'!$D$33"/>
      <definedName name="_34a" refersTo="='2.1 Actif'!$E$39"/>
      <definedName name="_34b" refersTo="='2.1 Actif'!$D$39"/>
      <definedName name="_358a" refersTo="='2.1 Actif'!$E$37"/>
      <definedName name="_358b" refersTo="='2.1 Actif'!$D$37"/>
      <definedName name="_35a" refersTo="='2.1 Actif'!$E$36"/>
      <definedName name="_35b" refersTo="='2.1 Actif'!$D$36"/>
      <definedName name="_38b" refersTo="='2.1 Actif'!$D$34"/>
      <definedName name="_nom_E21" refersTo="='2.1 Actif'!$A$1"/>
    </definedNames>
    <sheetDataSet>
      <sheetData sheetId="0">
        <row r="1">
          <cell r="A1" t="str">
            <v>TEXTAREA_</v>
          </cell>
        </row>
        <row r="32">
          <cell r="D32"/>
          <cell r="E32"/>
        </row>
        <row r="33">
          <cell r="D33"/>
          <cell r="E33"/>
        </row>
        <row r="34">
          <cell r="D34"/>
        </row>
        <row r="36">
          <cell r="D36"/>
          <cell r="E36"/>
        </row>
        <row r="37">
          <cell r="D37"/>
          <cell r="E37"/>
        </row>
        <row r="38">
          <cell r="D38"/>
        </row>
        <row r="39">
          <cell r="D39"/>
          <cell r="E39"/>
        </row>
      </sheetData>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031n" refersTo="='3.1 Charges'!$E$15"/>
      <definedName name="_6031nr" refersTo="='3.1 Charges'!$D$15"/>
      <definedName name="_6032n" refersTo="='3.1 Charges'!$E$16"/>
      <definedName name="_6032nr" refersTo="='3.1 Charges'!$D$16"/>
      <definedName name="_6034n" refersTo="='3.1 Charges'!$E$17"/>
      <definedName name="_6034nr" refersTo="='3.1 Charges'!$D$17"/>
      <definedName name="_6037n" refersTo="='3.1 Charges'!$E$18"/>
      <definedName name="_6037nr" refersTo="='3.1 Charges'!$D$18"/>
      <definedName name="_7133" refersTo="='3.2 Produits'!$C$32"/>
      <definedName name="_7135" refersTo="='3.2 Produits'!$C$33"/>
    </definedNames>
    <sheetDataSet>
      <sheetData sheetId="0">
        <row r="15">
          <cell r="D15"/>
          <cell r="E15">
            <v>0</v>
          </cell>
        </row>
        <row r="16">
          <cell r="D16"/>
          <cell r="E16">
            <v>0</v>
          </cell>
        </row>
        <row r="17">
          <cell r="D17"/>
          <cell r="E17">
            <v>0</v>
          </cell>
        </row>
        <row r="18">
          <cell r="D18"/>
          <cell r="E18">
            <v>0</v>
          </cell>
        </row>
      </sheetData>
      <sheetData sheetId="1">
        <row r="32">
          <cell r="C32"/>
        </row>
        <row r="33">
          <cell r="C33"/>
        </row>
      </sheetData>
      <sheetData sheetId="2"/>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6.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S32"/>
  <sheetViews>
    <sheetView showGridLines="0" zoomScale="110" zoomScaleNormal="110" workbookViewId="0">
      <selection activeCell="L6" sqref="L6"/>
    </sheetView>
  </sheetViews>
  <sheetFormatPr baseColWidth="10" defaultColWidth="11.453125" defaultRowHeight="12.5"/>
  <cols>
    <col min="1" max="1" width="17.26953125" style="93" customWidth="1"/>
    <col min="2" max="2" width="44.453125" style="95" customWidth="1"/>
    <col min="3" max="9" width="11.453125" style="95" customWidth="1"/>
    <col min="10" max="10" width="13.7265625" style="95" customWidth="1"/>
    <col min="11" max="11" width="11.453125" style="95" customWidth="1"/>
    <col min="12" max="12" width="16.81640625" style="95" customWidth="1"/>
    <col min="13" max="13" width="14.54296875" style="95" customWidth="1"/>
    <col min="14" max="14" width="11.453125" style="95" customWidth="1"/>
    <col min="15" max="16384" width="11.453125" style="95"/>
  </cols>
  <sheetData>
    <row r="1" spans="1:18" ht="30.75" customHeight="1">
      <c r="A1" s="117" t="str">
        <f t="array" ref="A1">[1]!_nom_E21</f>
        <v>TEXTAREA_</v>
      </c>
      <c r="B1" s="10" t="s">
        <v>0</v>
      </c>
      <c r="C1" s="239" t="s">
        <v>309</v>
      </c>
      <c r="D1" s="240"/>
      <c r="E1" s="240"/>
      <c r="F1" s="240"/>
      <c r="G1" s="240"/>
      <c r="H1" s="240"/>
      <c r="I1" s="241" t="s">
        <v>1</v>
      </c>
      <c r="J1" s="242"/>
      <c r="K1" s="243" t="s">
        <v>2</v>
      </c>
      <c r="L1" s="244"/>
      <c r="M1" s="1"/>
      <c r="N1" s="1"/>
      <c r="O1" s="1"/>
      <c r="P1" s="1"/>
      <c r="Q1" s="1"/>
      <c r="R1" s="1"/>
    </row>
    <row r="2" spans="1:18" ht="30" customHeight="1" thickBot="1">
      <c r="A2" s="237" t="s">
        <v>3</v>
      </c>
      <c r="B2" s="223"/>
      <c r="C2" s="223"/>
      <c r="D2" s="223"/>
      <c r="E2" s="223"/>
      <c r="F2" s="223"/>
      <c r="G2" s="223"/>
      <c r="H2" s="223"/>
      <c r="I2" s="223"/>
      <c r="J2" s="223"/>
      <c r="K2" s="223"/>
      <c r="L2" s="60"/>
      <c r="M2" s="60"/>
    </row>
    <row r="3" spans="1:18" s="2" customFormat="1" ht="15" customHeight="1">
      <c r="A3" s="234" t="s">
        <v>4</v>
      </c>
      <c r="B3" s="235" t="s">
        <v>5</v>
      </c>
      <c r="C3" s="232" t="s">
        <v>6</v>
      </c>
      <c r="D3" s="227" t="s">
        <v>7</v>
      </c>
      <c r="E3" s="228"/>
      <c r="F3" s="228"/>
      <c r="G3" s="229"/>
      <c r="H3" s="227" t="s">
        <v>8</v>
      </c>
      <c r="I3" s="229"/>
      <c r="J3" s="232" t="s">
        <v>9</v>
      </c>
      <c r="K3" s="230" t="s">
        <v>10</v>
      </c>
    </row>
    <row r="4" spans="1:18" s="2" customFormat="1" ht="42" customHeight="1">
      <c r="A4" s="225"/>
      <c r="B4" s="236"/>
      <c r="C4" s="233"/>
      <c r="D4" s="30" t="s">
        <v>11</v>
      </c>
      <c r="E4" s="31" t="s">
        <v>12</v>
      </c>
      <c r="F4" s="31" t="s">
        <v>13</v>
      </c>
      <c r="G4" s="32" t="s">
        <v>14</v>
      </c>
      <c r="H4" s="30" t="s">
        <v>14</v>
      </c>
      <c r="I4" s="32" t="s">
        <v>15</v>
      </c>
      <c r="J4" s="233"/>
      <c r="K4" s="231"/>
    </row>
    <row r="5" spans="1:18" s="3" customFormat="1" ht="12" customHeight="1" thickBot="1">
      <c r="A5" s="35">
        <v>1</v>
      </c>
      <c r="B5" s="52">
        <v>1</v>
      </c>
      <c r="C5" s="36">
        <v>2</v>
      </c>
      <c r="D5" s="45">
        <v>3</v>
      </c>
      <c r="E5" s="41">
        <v>4</v>
      </c>
      <c r="F5" s="53">
        <v>5</v>
      </c>
      <c r="G5" s="54">
        <v>6</v>
      </c>
      <c r="H5" s="55">
        <v>7</v>
      </c>
      <c r="I5" s="54">
        <v>8</v>
      </c>
      <c r="J5" s="39">
        <v>9</v>
      </c>
      <c r="K5" s="46" t="s">
        <v>16</v>
      </c>
    </row>
    <row r="6" spans="1:18" ht="21" customHeight="1" thickBot="1">
      <c r="A6" s="124" t="s">
        <v>17</v>
      </c>
      <c r="B6" s="166" t="s">
        <v>18</v>
      </c>
      <c r="C6" s="144"/>
      <c r="D6" s="132"/>
      <c r="E6" s="133"/>
      <c r="F6" s="133"/>
      <c r="G6" s="134"/>
      <c r="H6" s="135"/>
      <c r="I6" s="136"/>
      <c r="J6" s="165">
        <f t="shared" ref="J6:J11" si="0">SUM(C6:G6)-SUM(H6:I6)</f>
        <v>0</v>
      </c>
      <c r="K6" s="165">
        <f>_31sfex-_31sdex</f>
        <v>0</v>
      </c>
    </row>
    <row r="7" spans="1:18" ht="15" customHeight="1">
      <c r="A7" s="123">
        <v>331</v>
      </c>
      <c r="B7" s="148" t="s">
        <v>19</v>
      </c>
      <c r="C7" s="143"/>
      <c r="D7" s="29"/>
      <c r="E7" s="7"/>
      <c r="F7" s="7"/>
      <c r="G7" s="8"/>
      <c r="H7" s="9"/>
      <c r="I7" s="130"/>
      <c r="J7" s="167">
        <f t="shared" si="0"/>
        <v>0</v>
      </c>
      <c r="K7" s="168">
        <f>_331sfex-_331sdex</f>
        <v>0</v>
      </c>
    </row>
    <row r="8" spans="1:18" ht="15" customHeight="1">
      <c r="A8" s="57">
        <v>332</v>
      </c>
      <c r="B8" s="149" t="s">
        <v>20</v>
      </c>
      <c r="C8" s="143"/>
      <c r="D8" s="29"/>
      <c r="E8" s="7"/>
      <c r="F8" s="7"/>
      <c r="G8" s="8"/>
      <c r="H8" s="9"/>
      <c r="I8" s="130"/>
      <c r="J8" s="168">
        <f t="shared" si="0"/>
        <v>0</v>
      </c>
      <c r="K8" s="168">
        <f>_332sfex-_332sdex</f>
        <v>0</v>
      </c>
    </row>
    <row r="9" spans="1:18" ht="15" customHeight="1">
      <c r="A9" s="57">
        <v>333</v>
      </c>
      <c r="B9" s="150" t="s">
        <v>21</v>
      </c>
      <c r="C9" s="143"/>
      <c r="D9" s="29"/>
      <c r="E9" s="7"/>
      <c r="F9" s="7"/>
      <c r="G9" s="8"/>
      <c r="H9" s="9"/>
      <c r="I9" s="130"/>
      <c r="J9" s="168">
        <f t="shared" si="0"/>
        <v>0</v>
      </c>
      <c r="K9" s="168">
        <f>_333sfex-_333sdex</f>
        <v>0</v>
      </c>
    </row>
    <row r="10" spans="1:18" ht="15" customHeight="1">
      <c r="A10" s="57">
        <v>334</v>
      </c>
      <c r="B10" s="151" t="s">
        <v>22</v>
      </c>
      <c r="C10" s="143"/>
      <c r="D10" s="29"/>
      <c r="E10" s="7"/>
      <c r="F10" s="7"/>
      <c r="G10" s="8"/>
      <c r="H10" s="9"/>
      <c r="I10" s="130"/>
      <c r="J10" s="168">
        <f t="shared" si="0"/>
        <v>0</v>
      </c>
      <c r="K10" s="168">
        <f>_334sfex-_334sdex</f>
        <v>0</v>
      </c>
    </row>
    <row r="11" spans="1:18" ht="15" customHeight="1" thickBot="1">
      <c r="A11" s="57">
        <v>337</v>
      </c>
      <c r="B11" s="150" t="s">
        <v>23</v>
      </c>
      <c r="C11" s="143"/>
      <c r="D11" s="29"/>
      <c r="E11" s="7"/>
      <c r="F11" s="7"/>
      <c r="G11" s="8"/>
      <c r="H11" s="9"/>
      <c r="I11" s="130"/>
      <c r="J11" s="168">
        <f t="shared" si="0"/>
        <v>0</v>
      </c>
      <c r="K11" s="168">
        <f>_337sfex-_337sdex</f>
        <v>0</v>
      </c>
    </row>
    <row r="12" spans="1:18" ht="21" customHeight="1" thickBot="1">
      <c r="A12" s="124" t="s">
        <v>24</v>
      </c>
      <c r="B12" s="152" t="s">
        <v>25</v>
      </c>
      <c r="C12" s="164">
        <f t="shared" ref="C12:K12" si="1">SUM(C7:C11)</f>
        <v>0</v>
      </c>
      <c r="D12" s="164">
        <f t="shared" si="1"/>
        <v>0</v>
      </c>
      <c r="E12" s="164">
        <f t="shared" si="1"/>
        <v>0</v>
      </c>
      <c r="F12" s="164">
        <f t="shared" si="1"/>
        <v>0</v>
      </c>
      <c r="G12" s="164">
        <f t="shared" si="1"/>
        <v>0</v>
      </c>
      <c r="H12" s="164">
        <f t="shared" si="1"/>
        <v>0</v>
      </c>
      <c r="I12" s="164">
        <f t="shared" si="1"/>
        <v>0</v>
      </c>
      <c r="J12" s="165">
        <f t="shared" si="1"/>
        <v>0</v>
      </c>
      <c r="K12" s="165">
        <f t="shared" si="1"/>
        <v>0</v>
      </c>
    </row>
    <row r="13" spans="1:18" ht="21" customHeight="1" thickBot="1">
      <c r="A13" s="118">
        <v>34</v>
      </c>
      <c r="B13" s="153" t="s">
        <v>26</v>
      </c>
      <c r="C13" s="144"/>
      <c r="D13" s="132"/>
      <c r="E13" s="133"/>
      <c r="F13" s="133"/>
      <c r="G13" s="134"/>
      <c r="H13" s="135"/>
      <c r="I13" s="136"/>
      <c r="J13" s="165">
        <f t="shared" ref="J13:J18" si="2">SUM(C13:G13)-SUM(H13:I13)</f>
        <v>0</v>
      </c>
      <c r="K13" s="165">
        <f>_352sfex-_352sdex</f>
        <v>0</v>
      </c>
    </row>
    <row r="14" spans="1:18" ht="15" customHeight="1">
      <c r="A14" s="79">
        <v>351</v>
      </c>
      <c r="B14" s="154" t="s">
        <v>27</v>
      </c>
      <c r="C14" s="143"/>
      <c r="D14" s="29"/>
      <c r="E14" s="7"/>
      <c r="F14" s="7"/>
      <c r="G14" s="8"/>
      <c r="H14" s="9"/>
      <c r="I14" s="130"/>
      <c r="J14" s="168">
        <f t="shared" si="2"/>
        <v>0</v>
      </c>
      <c r="K14" s="168">
        <f>_352sfex-_352sdex</f>
        <v>0</v>
      </c>
    </row>
    <row r="15" spans="1:18" ht="15" customHeight="1">
      <c r="A15" s="58">
        <v>352</v>
      </c>
      <c r="B15" s="149" t="s">
        <v>20</v>
      </c>
      <c r="C15" s="143"/>
      <c r="D15" s="29"/>
      <c r="E15" s="7"/>
      <c r="F15" s="7"/>
      <c r="G15" s="8"/>
      <c r="H15" s="9"/>
      <c r="I15" s="130"/>
      <c r="J15" s="168">
        <f t="shared" si="2"/>
        <v>0</v>
      </c>
      <c r="K15" s="168">
        <f>_352sfex-_352sdex</f>
        <v>0</v>
      </c>
    </row>
    <row r="16" spans="1:18" ht="15" customHeight="1">
      <c r="A16" s="56">
        <v>353</v>
      </c>
      <c r="B16" s="154" t="s">
        <v>28</v>
      </c>
      <c r="C16" s="143"/>
      <c r="D16" s="29"/>
      <c r="E16" s="7"/>
      <c r="F16" s="7"/>
      <c r="G16" s="8"/>
      <c r="H16" s="9"/>
      <c r="I16" s="130"/>
      <c r="J16" s="168">
        <f t="shared" si="2"/>
        <v>0</v>
      </c>
      <c r="K16" s="168">
        <f>_353sfex-_353sdex</f>
        <v>0</v>
      </c>
    </row>
    <row r="17" spans="1:19" ht="15" customHeight="1">
      <c r="A17" s="58">
        <v>354</v>
      </c>
      <c r="B17" s="155" t="s">
        <v>22</v>
      </c>
      <c r="C17" s="143"/>
      <c r="D17" s="29"/>
      <c r="E17" s="7"/>
      <c r="F17" s="7"/>
      <c r="G17" s="8"/>
      <c r="H17" s="9"/>
      <c r="I17" s="130"/>
      <c r="J17" s="168">
        <f t="shared" si="2"/>
        <v>0</v>
      </c>
      <c r="K17" s="168">
        <f>_354sfex-_354sdex</f>
        <v>0</v>
      </c>
    </row>
    <row r="18" spans="1:19" ht="15" customHeight="1">
      <c r="A18" s="57">
        <v>357</v>
      </c>
      <c r="B18" s="154" t="s">
        <v>29</v>
      </c>
      <c r="C18" s="143"/>
      <c r="D18" s="29"/>
      <c r="E18" s="7"/>
      <c r="F18" s="7"/>
      <c r="G18" s="8"/>
      <c r="H18" s="9"/>
      <c r="I18" s="130"/>
      <c r="J18" s="168">
        <f t="shared" si="2"/>
        <v>0</v>
      </c>
      <c r="K18" s="168">
        <f>_357sfex-_357sdex</f>
        <v>0</v>
      </c>
    </row>
    <row r="19" spans="1:19" ht="15" customHeight="1">
      <c r="A19" s="57">
        <v>358</v>
      </c>
      <c r="B19" s="154" t="s">
        <v>30</v>
      </c>
      <c r="C19" s="145"/>
      <c r="D19" s="4"/>
      <c r="E19" s="5"/>
      <c r="F19" s="5"/>
      <c r="G19" s="6"/>
      <c r="H19" s="4"/>
      <c r="I19" s="160"/>
      <c r="J19" s="163"/>
      <c r="K19" s="163"/>
    </row>
    <row r="20" spans="1:19" ht="15" customHeight="1">
      <c r="A20" s="61">
        <v>3581</v>
      </c>
      <c r="B20" s="156" t="s">
        <v>31</v>
      </c>
      <c r="C20" s="143"/>
      <c r="D20" s="29"/>
      <c r="E20" s="7"/>
      <c r="F20" s="7"/>
      <c r="G20" s="8"/>
      <c r="H20" s="9"/>
      <c r="I20" s="130"/>
      <c r="J20" s="168">
        <f>SUM(C20:G20)-SUM(H20:I20)</f>
        <v>0</v>
      </c>
      <c r="K20" s="168">
        <f>_358_1sfex-_358_1sdex</f>
        <v>0</v>
      </c>
    </row>
    <row r="21" spans="1:19" ht="14.25" customHeight="1" thickBot="1">
      <c r="A21" s="61">
        <v>3587</v>
      </c>
      <c r="B21" s="157" t="s">
        <v>32</v>
      </c>
      <c r="C21" s="143"/>
      <c r="D21" s="9"/>
      <c r="E21" s="7"/>
      <c r="F21" s="7"/>
      <c r="G21" s="8"/>
      <c r="H21" s="9"/>
      <c r="I21" s="130"/>
      <c r="J21" s="168">
        <f>SUM(C21:G21)-SUM(H21:I21)</f>
        <v>0</v>
      </c>
      <c r="K21" s="168">
        <f>_358_2_7sfex-_358_2_7sdex</f>
        <v>0</v>
      </c>
    </row>
    <row r="22" spans="1:19" ht="21" customHeight="1" thickBot="1">
      <c r="A22" s="124" t="s">
        <v>33</v>
      </c>
      <c r="B22" s="152" t="s">
        <v>34</v>
      </c>
      <c r="C22" s="164">
        <f t="shared" ref="C22:K22" si="3">SUM(C14:C21)</f>
        <v>0</v>
      </c>
      <c r="D22" s="164">
        <f t="shared" si="3"/>
        <v>0</v>
      </c>
      <c r="E22" s="164">
        <f t="shared" si="3"/>
        <v>0</v>
      </c>
      <c r="F22" s="164">
        <f t="shared" si="3"/>
        <v>0</v>
      </c>
      <c r="G22" s="164">
        <f t="shared" si="3"/>
        <v>0</v>
      </c>
      <c r="H22" s="164">
        <f t="shared" si="3"/>
        <v>0</v>
      </c>
      <c r="I22" s="164">
        <f t="shared" si="3"/>
        <v>0</v>
      </c>
      <c r="J22" s="165">
        <f t="shared" si="3"/>
        <v>0</v>
      </c>
      <c r="K22" s="165">
        <f t="shared" si="3"/>
        <v>0</v>
      </c>
    </row>
    <row r="23" spans="1:19" ht="15" customHeight="1" thickBot="1">
      <c r="A23" s="238">
        <v>37</v>
      </c>
      <c r="B23" s="224" t="s">
        <v>35</v>
      </c>
      <c r="C23" s="146"/>
      <c r="D23" s="137"/>
      <c r="E23" s="138"/>
      <c r="F23" s="138"/>
      <c r="G23" s="139"/>
      <c r="H23" s="137"/>
      <c r="I23" s="161"/>
      <c r="J23" s="163"/>
      <c r="K23" s="163"/>
    </row>
    <row r="24" spans="1:19" ht="21" customHeight="1" thickBot="1">
      <c r="A24" s="225"/>
      <c r="B24" s="225"/>
      <c r="C24" s="147"/>
      <c r="D24" s="76"/>
      <c r="E24" s="77"/>
      <c r="F24" s="77"/>
      <c r="G24" s="78"/>
      <c r="H24" s="76"/>
      <c r="I24" s="162"/>
      <c r="J24" s="168">
        <f>C24+SUM(D24:G24)-SUM(H24:I24)</f>
        <v>0</v>
      </c>
      <c r="K24" s="168">
        <f>J24-C24</f>
        <v>0</v>
      </c>
    </row>
    <row r="25" spans="1:19" ht="21" customHeight="1" thickBot="1">
      <c r="A25" s="140">
        <v>38</v>
      </c>
      <c r="B25" s="158" t="s">
        <v>36</v>
      </c>
      <c r="C25" s="142"/>
      <c r="D25" s="127"/>
      <c r="E25" s="125"/>
      <c r="F25" s="125"/>
      <c r="G25" s="126"/>
      <c r="H25" s="127"/>
      <c r="I25" s="159"/>
      <c r="J25" s="165">
        <f>C25+SUM(D25:G25)-SUM(H25:I25)</f>
        <v>0</v>
      </c>
      <c r="K25" s="165">
        <f>J25-C25</f>
        <v>0</v>
      </c>
    </row>
    <row r="26" spans="1:19" ht="21" customHeight="1" thickBot="1">
      <c r="A26" s="141"/>
      <c r="B26" s="124" t="s">
        <v>37</v>
      </c>
      <c r="C26" s="164">
        <f t="shared" ref="C26:I26" si="4">C6+C12+C22+C24+C13+C25</f>
        <v>0</v>
      </c>
      <c r="D26" s="164">
        <f t="shared" si="4"/>
        <v>0</v>
      </c>
      <c r="E26" s="164">
        <f t="shared" si="4"/>
        <v>0</v>
      </c>
      <c r="F26" s="164">
        <f t="shared" si="4"/>
        <v>0</v>
      </c>
      <c r="G26" s="164">
        <f t="shared" si="4"/>
        <v>0</v>
      </c>
      <c r="H26" s="164">
        <f t="shared" si="4"/>
        <v>0</v>
      </c>
      <c r="I26" s="164">
        <f t="shared" si="4"/>
        <v>0</v>
      </c>
      <c r="J26" s="165">
        <f>C26+SUM(D26:G26)-SUM(H26:I26)</f>
        <v>0</v>
      </c>
      <c r="K26" s="165">
        <f>J26-C26</f>
        <v>0</v>
      </c>
    </row>
    <row r="27" spans="1:19" ht="7.5" customHeight="1">
      <c r="B27" s="10"/>
      <c r="C27" s="11"/>
      <c r="D27" s="11"/>
      <c r="E27" s="11"/>
      <c r="F27" s="11"/>
      <c r="G27" s="11"/>
      <c r="H27" s="11"/>
      <c r="I27" s="11"/>
      <c r="J27" s="11"/>
      <c r="K27" s="11"/>
    </row>
    <row r="28" spans="1:19" s="88" customFormat="1">
      <c r="A28" s="226" t="s">
        <v>38</v>
      </c>
      <c r="B28" s="223"/>
      <c r="C28" s="223"/>
      <c r="D28" s="223"/>
      <c r="E28" s="223"/>
      <c r="M28" s="95"/>
      <c r="N28" s="95"/>
      <c r="O28" s="95"/>
      <c r="P28" s="95"/>
      <c r="Q28" s="95"/>
    </row>
    <row r="29" spans="1:19" s="88" customFormat="1" ht="11.15" customHeight="1">
      <c r="A29" s="226" t="s">
        <v>39</v>
      </c>
      <c r="B29" s="223"/>
      <c r="C29" s="223"/>
      <c r="D29" s="223"/>
      <c r="E29" s="223"/>
    </row>
    <row r="30" spans="1:19" ht="42" customHeight="1">
      <c r="A30" s="222" t="s">
        <v>40</v>
      </c>
      <c r="B30" s="223"/>
      <c r="C30" s="223"/>
      <c r="D30" s="223"/>
      <c r="E30" s="223"/>
      <c r="L30" s="104"/>
      <c r="M30" s="104"/>
      <c r="N30" s="104"/>
      <c r="O30" s="104"/>
      <c r="P30" s="104"/>
      <c r="Q30" s="102"/>
      <c r="R30" s="102"/>
      <c r="S30" s="102"/>
    </row>
    <row r="31" spans="1:19">
      <c r="L31" s="104"/>
      <c r="M31" s="104"/>
      <c r="N31" s="104"/>
      <c r="O31" s="104"/>
      <c r="P31" s="104"/>
      <c r="Q31" s="102"/>
      <c r="R31" s="102"/>
      <c r="S31" s="102"/>
    </row>
    <row r="32" spans="1:19">
      <c r="L32" s="104"/>
      <c r="M32" s="104"/>
      <c r="N32" s="104"/>
      <c r="O32" s="104"/>
      <c r="P32" s="104"/>
      <c r="Q32" s="104"/>
      <c r="R32" s="103"/>
      <c r="S32" s="103"/>
    </row>
  </sheetData>
  <mergeCells count="16">
    <mergeCell ref="A2:K2"/>
    <mergeCell ref="A23:A24"/>
    <mergeCell ref="J3:J4"/>
    <mergeCell ref="C1:H1"/>
    <mergeCell ref="I1:J1"/>
    <mergeCell ref="H3:I3"/>
    <mergeCell ref="K1:L1"/>
    <mergeCell ref="A30:E30"/>
    <mergeCell ref="B23:B24"/>
    <mergeCell ref="A29:E29"/>
    <mergeCell ref="D3:G3"/>
    <mergeCell ref="K3:K4"/>
    <mergeCell ref="C3:C4"/>
    <mergeCell ref="A28:E28"/>
    <mergeCell ref="A3:A4"/>
    <mergeCell ref="B3:B4"/>
  </mergeCells>
  <dataValidations count="1">
    <dataValidation type="decimal" operator="greaterThanOrEqual" allowBlank="1" showInputMessage="1" showErrorMessage="1" sqref="C6:C11 C14:C21 C24:I25 D21 E6:I11 E14:I21" xr:uid="{00000000-0002-0000-0000-000000000000}">
      <formula1>0</formula1>
    </dataValidation>
  </dataValidations>
  <hyperlinks>
    <hyperlink ref="C1" r:id="rId1" xr:uid="{00000000-0004-0000-0000-000000000000}"/>
  </hyperlinks>
  <printOptions horizontalCentered="1" gridLines="1"/>
  <pageMargins left="0.19685039370078741" right="0" top="0.59055118110236227" bottom="0.27559055118110237" header="0.23622047244094491" footer="0.19685039370078741"/>
  <pageSetup paperSize="9" scale="9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Q17"/>
  <sheetViews>
    <sheetView showGridLines="0" zoomScale="120" zoomScaleNormal="120" workbookViewId="0">
      <selection activeCell="H7" sqref="H7"/>
    </sheetView>
  </sheetViews>
  <sheetFormatPr baseColWidth="10" defaultColWidth="11.453125" defaultRowHeight="12.5"/>
  <cols>
    <col min="1" max="1" width="12.26953125" style="95" customWidth="1"/>
    <col min="2" max="2" width="37" style="95" customWidth="1"/>
    <col min="3" max="3" width="13.81640625" style="95" customWidth="1"/>
    <col min="4" max="4" width="11.1796875" style="95" customWidth="1"/>
    <col min="5" max="7" width="11.453125" style="95" customWidth="1"/>
    <col min="8" max="8" width="10.81640625" style="95" customWidth="1"/>
    <col min="9" max="9" width="13.81640625" style="95" customWidth="1"/>
    <col min="10" max="10" width="13.1796875" style="95" bestFit="1" customWidth="1"/>
    <col min="11" max="11" width="11.453125" style="95" customWidth="1"/>
    <col min="12" max="16384" width="11.453125" style="95"/>
  </cols>
  <sheetData>
    <row r="1" spans="1:17" ht="35.15" customHeight="1">
      <c r="A1" s="117" t="str">
        <f t="array" ref="A1">[1]!_nom_E21</f>
        <v>TEXTAREA_</v>
      </c>
      <c r="B1" s="66"/>
      <c r="G1" s="243" t="s">
        <v>41</v>
      </c>
      <c r="H1" s="244"/>
      <c r="I1" s="114" t="s">
        <v>2</v>
      </c>
      <c r="J1" s="1"/>
      <c r="K1" s="1"/>
      <c r="L1" s="1"/>
      <c r="M1" s="1"/>
      <c r="N1" s="1"/>
      <c r="O1" s="1"/>
      <c r="P1" s="1"/>
      <c r="Q1" s="1"/>
    </row>
    <row r="2" spans="1:17" ht="33" customHeight="1">
      <c r="A2" s="237" t="s">
        <v>42</v>
      </c>
      <c r="B2" s="223"/>
      <c r="C2" s="223"/>
      <c r="D2" s="223"/>
      <c r="E2" s="223"/>
      <c r="F2" s="223"/>
      <c r="G2" s="223"/>
      <c r="H2" s="223"/>
      <c r="I2" s="223"/>
      <c r="J2" s="1"/>
    </row>
    <row r="3" spans="1:17" ht="15" customHeight="1" thickBot="1">
      <c r="A3" s="25"/>
      <c r="B3" s="23"/>
      <c r="C3" s="23"/>
      <c r="D3" s="23"/>
      <c r="E3" s="23"/>
      <c r="F3" s="23"/>
      <c r="G3" s="23"/>
      <c r="H3" s="23"/>
      <c r="I3" s="23"/>
    </row>
    <row r="4" spans="1:17" s="3" customFormat="1" ht="34.5" customHeight="1">
      <c r="A4" s="86" t="s">
        <v>43</v>
      </c>
      <c r="B4" s="100" t="s">
        <v>44</v>
      </c>
      <c r="C4" s="87" t="s">
        <v>45</v>
      </c>
      <c r="D4" s="100" t="s">
        <v>46</v>
      </c>
      <c r="E4" s="87" t="s">
        <v>47</v>
      </c>
      <c r="F4" s="97" t="s">
        <v>48</v>
      </c>
      <c r="G4" s="97" t="s">
        <v>49</v>
      </c>
      <c r="H4" s="97" t="s">
        <v>50</v>
      </c>
      <c r="I4" s="92" t="s">
        <v>51</v>
      </c>
    </row>
    <row r="5" spans="1:17" s="3" customFormat="1" ht="12" customHeight="1" thickBot="1">
      <c r="A5" s="35">
        <v>1</v>
      </c>
      <c r="B5" s="44">
        <v>2</v>
      </c>
      <c r="C5" s="36">
        <v>3</v>
      </c>
      <c r="D5" s="44">
        <v>4</v>
      </c>
      <c r="E5" s="43">
        <v>5</v>
      </c>
      <c r="F5" s="43">
        <v>6</v>
      </c>
      <c r="G5" s="36" t="s">
        <v>52</v>
      </c>
      <c r="H5" s="42">
        <v>8</v>
      </c>
      <c r="I5" s="46">
        <v>9</v>
      </c>
    </row>
    <row r="6" spans="1:17" ht="15" customHeight="1" thickBot="1">
      <c r="A6" s="105"/>
      <c r="B6" s="12"/>
      <c r="C6" s="169"/>
      <c r="D6" s="13">
        <v>0</v>
      </c>
      <c r="E6" s="13">
        <v>0</v>
      </c>
      <c r="F6" s="13">
        <v>0</v>
      </c>
      <c r="G6" s="170">
        <f>SUM(_31teva_dyn)-SUM(_31tede_dyn)</f>
        <v>0</v>
      </c>
      <c r="H6" s="14"/>
      <c r="I6" s="171"/>
      <c r="J6" s="64" t="s">
        <v>53</v>
      </c>
    </row>
    <row r="7" spans="1:17" ht="13.5" customHeight="1" thickBot="1">
      <c r="A7" s="247" t="s">
        <v>54</v>
      </c>
      <c r="B7" s="248"/>
      <c r="C7" s="249"/>
      <c r="D7" s="172">
        <f>SUM(_31tsup_dyn)</f>
        <v>0</v>
      </c>
      <c r="E7" s="172">
        <f>SUM(_31teva_dyn)</f>
        <v>0</v>
      </c>
      <c r="F7" s="172">
        <f>SUM(_31tede_dyn)</f>
        <v>0</v>
      </c>
      <c r="G7" s="172">
        <f>SUM(_31tevn_dyn)</f>
        <v>0</v>
      </c>
      <c r="H7" s="65"/>
      <c r="I7" s="15"/>
    </row>
    <row r="8" spans="1:17" s="88" customFormat="1">
      <c r="A8" s="245" t="s">
        <v>55</v>
      </c>
      <c r="B8" s="246"/>
      <c r="C8" s="246"/>
      <c r="D8" s="95"/>
      <c r="E8" s="95"/>
      <c r="F8" s="95"/>
      <c r="G8" s="95"/>
      <c r="H8" s="95"/>
      <c r="I8" s="95"/>
      <c r="J8" s="95"/>
    </row>
    <row r="9" spans="1:17" s="88" customFormat="1" ht="10" customHeight="1">
      <c r="A9" s="246" t="s">
        <v>56</v>
      </c>
      <c r="B9" s="223"/>
      <c r="C9" s="223"/>
    </row>
    <row r="10" spans="1:17" ht="20.25" customHeight="1"/>
    <row r="11" spans="1:17" hidden="1"/>
    <row r="12" spans="1:17" hidden="1">
      <c r="A12" s="95" t="s">
        <v>57</v>
      </c>
    </row>
    <row r="13" spans="1:17" hidden="1">
      <c r="A13" s="95" t="s">
        <v>58</v>
      </c>
    </row>
    <row r="14" spans="1:17" hidden="1">
      <c r="A14" s="95" t="s">
        <v>59</v>
      </c>
    </row>
    <row r="15" spans="1:17" hidden="1">
      <c r="A15" s="95" t="s">
        <v>60</v>
      </c>
    </row>
    <row r="16" spans="1:17" hidden="1">
      <c r="A16" s="95" t="s">
        <v>61</v>
      </c>
    </row>
    <row r="17" hidden="1"/>
  </sheetData>
  <mergeCells count="5">
    <mergeCell ref="A2:I2"/>
    <mergeCell ref="G1:H1"/>
    <mergeCell ref="A8:C8"/>
    <mergeCell ref="A9:C9"/>
    <mergeCell ref="A7:C7"/>
  </mergeCells>
  <dataValidations count="2">
    <dataValidation type="decimal" operator="greaterThanOrEqual" allowBlank="1" showInputMessage="1" showErrorMessage="1" sqref="D6:G6" xr:uid="{00000000-0002-0000-0100-000000000000}">
      <formula1>0</formula1>
    </dataValidation>
    <dataValidation type="list" operator="lessThan" allowBlank="1" showErrorMessage="1" prompt="Lt/R/G/SCI/NC" sqref="H6" xr:uid="{00000000-0002-0000-0100-000001000000}">
      <formula1>$A$11:$A$16</formula1>
    </dataValidation>
  </dataValidations>
  <printOptions horizontalCentered="1"/>
  <pageMargins left="0.23622047244094491" right="0" top="0.27559055118110237" bottom="0.39370078740157483" header="0.23622047244094491" footer="0.19685039370078741"/>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AA32"/>
  <sheetViews>
    <sheetView showGridLines="0" zoomScale="120" zoomScaleNormal="120" zoomScaleSheetLayoutView="75" workbookViewId="0">
      <selection activeCell="A20" sqref="A20:H20"/>
    </sheetView>
  </sheetViews>
  <sheetFormatPr baseColWidth="10" defaultColWidth="11.453125" defaultRowHeight="12.5"/>
  <cols>
    <col min="1" max="1" width="11.1796875" style="95" customWidth="1"/>
    <col min="2" max="2" width="8.81640625" style="95" customWidth="1"/>
    <col min="3" max="3" width="20.81640625" style="95" customWidth="1"/>
    <col min="4" max="4" width="11.7265625" style="95" customWidth="1"/>
    <col min="5" max="5" width="13.54296875" style="95" customWidth="1"/>
    <col min="6" max="6" width="7.81640625" style="95" customWidth="1"/>
    <col min="7" max="12" width="10.1796875" style="95" customWidth="1"/>
    <col min="13" max="13" width="11.1796875" style="95" customWidth="1"/>
    <col min="14" max="14" width="11.453125" style="95" customWidth="1"/>
    <col min="15" max="24" width="10.1796875" style="95" customWidth="1"/>
    <col min="25" max="25" width="16" style="95" customWidth="1"/>
    <col min="26" max="26" width="14.54296875" style="95" bestFit="1" customWidth="1"/>
    <col min="27" max="27" width="11.453125" style="95" customWidth="1"/>
    <col min="28" max="16384" width="11.453125" style="95"/>
  </cols>
  <sheetData>
    <row r="1" spans="1:27" s="93" customFormat="1" ht="33" customHeight="1">
      <c r="A1" s="117" t="str">
        <f t="array" ref="A1">[1]!_nom_E21</f>
        <v>TEXTAREA_</v>
      </c>
      <c r="B1" s="59"/>
      <c r="D1" s="95"/>
      <c r="E1" s="95"/>
      <c r="F1" s="95"/>
      <c r="G1" s="95"/>
      <c r="H1" s="270"/>
      <c r="I1" s="223"/>
      <c r="J1" s="223"/>
      <c r="K1" s="223"/>
      <c r="L1" s="223"/>
      <c r="M1" s="223"/>
      <c r="N1" s="223"/>
      <c r="O1" s="223"/>
      <c r="P1" s="223"/>
      <c r="Q1" s="223"/>
      <c r="R1" s="223"/>
      <c r="S1" s="95"/>
      <c r="V1" s="272" t="s">
        <v>62</v>
      </c>
      <c r="W1" s="273"/>
      <c r="X1" s="115" t="s">
        <v>2</v>
      </c>
    </row>
    <row r="2" spans="1:27" s="93" customFormat="1" ht="33" customHeight="1">
      <c r="A2" s="237" t="s">
        <v>63</v>
      </c>
      <c r="B2" s="223"/>
      <c r="C2" s="223"/>
      <c r="D2" s="223"/>
      <c r="E2" s="223"/>
      <c r="F2" s="223"/>
      <c r="G2" s="223"/>
      <c r="H2" s="223"/>
      <c r="I2" s="223"/>
      <c r="J2" s="223"/>
      <c r="K2" s="223"/>
      <c r="L2" s="223"/>
      <c r="M2" s="223"/>
      <c r="N2" s="223"/>
      <c r="O2" s="223"/>
      <c r="P2" s="223"/>
      <c r="Q2" s="223"/>
      <c r="R2" s="223"/>
      <c r="S2" s="223"/>
      <c r="T2" s="223"/>
      <c r="U2" s="223"/>
      <c r="V2" s="223"/>
      <c r="W2" s="223"/>
      <c r="X2" s="223"/>
      <c r="Y2" s="223"/>
    </row>
    <row r="3" spans="1:27" s="93" customFormat="1" ht="15" customHeight="1">
      <c r="A3" s="267" t="s">
        <v>64</v>
      </c>
      <c r="B3" s="223"/>
      <c r="C3" s="223"/>
      <c r="D3" s="223"/>
      <c r="E3" s="223"/>
      <c r="F3" s="223"/>
      <c r="G3" s="223"/>
      <c r="H3" s="223"/>
      <c r="I3" s="223"/>
      <c r="J3" s="223"/>
      <c r="K3" s="223"/>
      <c r="L3" s="223"/>
      <c r="M3" s="223"/>
      <c r="N3" s="223"/>
      <c r="O3" s="223"/>
      <c r="P3" s="223"/>
      <c r="Q3" s="223"/>
      <c r="R3" s="223"/>
      <c r="S3" s="223"/>
      <c r="T3" s="223"/>
      <c r="U3" s="223"/>
      <c r="V3" s="223"/>
      <c r="W3" s="223"/>
      <c r="X3" s="223"/>
      <c r="Y3" s="223"/>
    </row>
    <row r="4" spans="1:27" s="93" customFormat="1"/>
    <row r="5" spans="1:27" s="26" customFormat="1" ht="12" customHeight="1">
      <c r="A5" s="266" t="s">
        <v>65</v>
      </c>
      <c r="B5" s="223"/>
      <c r="C5" s="223"/>
      <c r="D5" s="223"/>
      <c r="E5" s="223"/>
      <c r="F5" s="223"/>
      <c r="G5" s="223"/>
      <c r="H5" s="223"/>
      <c r="I5" s="223"/>
      <c r="J5" s="223"/>
      <c r="K5" s="223"/>
      <c r="L5" s="223"/>
      <c r="M5" s="223"/>
      <c r="N5" s="223"/>
      <c r="O5" s="223"/>
      <c r="P5" s="223"/>
      <c r="Q5" s="223"/>
      <c r="R5" s="223"/>
      <c r="S5" s="223"/>
      <c r="T5" s="223"/>
      <c r="U5" s="223"/>
      <c r="V5" s="223"/>
      <c r="W5" s="223"/>
      <c r="X5" s="223"/>
      <c r="Y5" s="223"/>
    </row>
    <row r="6" spans="1:27" s="26" customFormat="1" ht="12" customHeight="1">
      <c r="A6" s="266" t="s">
        <v>66</v>
      </c>
      <c r="B6" s="223"/>
      <c r="C6" s="223"/>
      <c r="D6" s="223"/>
      <c r="E6" s="223"/>
      <c r="F6" s="223"/>
      <c r="G6" s="223"/>
      <c r="H6" s="223"/>
      <c r="I6" s="223"/>
      <c r="J6" s="223"/>
      <c r="K6" s="223"/>
      <c r="L6" s="223"/>
      <c r="M6" s="223"/>
      <c r="N6" s="223"/>
      <c r="O6" s="223"/>
      <c r="P6" s="223"/>
      <c r="Q6" s="223"/>
      <c r="R6" s="223"/>
      <c r="S6" s="223"/>
      <c r="T6" s="223"/>
      <c r="U6" s="223"/>
      <c r="V6" s="223"/>
      <c r="W6" s="223"/>
      <c r="X6" s="223"/>
      <c r="Y6" s="223"/>
    </row>
    <row r="7" spans="1:27" s="26" customFormat="1" ht="12" customHeight="1">
      <c r="A7" s="266" t="s">
        <v>67</v>
      </c>
      <c r="B7" s="223"/>
      <c r="C7" s="223"/>
      <c r="D7" s="223"/>
      <c r="E7" s="223"/>
      <c r="F7" s="223"/>
      <c r="G7" s="223"/>
      <c r="H7" s="223"/>
      <c r="I7" s="223"/>
      <c r="J7" s="223"/>
      <c r="K7" s="223"/>
      <c r="L7" s="223"/>
      <c r="M7" s="223"/>
      <c r="N7" s="223"/>
      <c r="O7" s="223"/>
      <c r="P7" s="223"/>
      <c r="Q7" s="223"/>
      <c r="R7" s="223"/>
      <c r="S7" s="223"/>
      <c r="T7" s="223"/>
      <c r="U7" s="223"/>
      <c r="V7" s="223"/>
      <c r="W7" s="223"/>
      <c r="X7" s="223"/>
      <c r="Y7" s="223"/>
    </row>
    <row r="8" spans="1:27" s="26" customFormat="1" ht="12" customHeight="1">
      <c r="A8" s="269" t="s">
        <v>68</v>
      </c>
      <c r="B8" s="223"/>
      <c r="C8" s="223"/>
      <c r="D8" s="223"/>
      <c r="E8" s="223"/>
      <c r="F8" s="223"/>
      <c r="G8" s="223"/>
      <c r="H8" s="223"/>
      <c r="I8" s="223"/>
      <c r="J8" s="223"/>
      <c r="K8" s="223"/>
      <c r="L8" s="223"/>
      <c r="M8" s="223"/>
      <c r="N8" s="223"/>
      <c r="O8" s="223"/>
      <c r="P8" s="223"/>
      <c r="Q8" s="223"/>
      <c r="R8" s="223"/>
      <c r="S8" s="223"/>
      <c r="T8" s="223"/>
      <c r="U8" s="223"/>
      <c r="V8" s="223"/>
      <c r="W8" s="223"/>
      <c r="X8" s="223"/>
      <c r="Y8" s="223"/>
    </row>
    <row r="9" spans="1:27" s="26" customFormat="1" ht="12" customHeight="1" thickBot="1">
      <c r="A9" s="266" t="s">
        <v>69</v>
      </c>
      <c r="B9" s="223"/>
      <c r="C9" s="223"/>
      <c r="D9" s="223"/>
      <c r="E9" s="223"/>
      <c r="F9" s="223"/>
      <c r="G9" s="223"/>
      <c r="H9" s="223"/>
      <c r="I9" s="223"/>
      <c r="J9" s="223"/>
      <c r="K9" s="223"/>
      <c r="L9" s="223"/>
      <c r="M9" s="223"/>
      <c r="N9" s="223"/>
      <c r="O9" s="223"/>
      <c r="P9" s="223"/>
      <c r="Q9" s="223"/>
      <c r="R9" s="223"/>
      <c r="S9" s="223"/>
      <c r="T9" s="223"/>
      <c r="U9" s="223"/>
      <c r="V9" s="223"/>
      <c r="W9" s="223"/>
      <c r="X9" s="223"/>
      <c r="Y9" s="223"/>
      <c r="Z9" s="95"/>
      <c r="AA9" s="95"/>
    </row>
    <row r="10" spans="1:27" s="2" customFormat="1" ht="16.5" customHeight="1">
      <c r="A10" s="252" t="s">
        <v>70</v>
      </c>
      <c r="B10" s="228"/>
      <c r="C10" s="228"/>
      <c r="D10" s="228"/>
      <c r="E10" s="228"/>
      <c r="F10" s="228"/>
      <c r="G10" s="228"/>
      <c r="H10" s="252" t="s">
        <v>71</v>
      </c>
      <c r="I10" s="228"/>
      <c r="J10" s="228"/>
      <c r="K10" s="262"/>
      <c r="L10" s="265" t="s">
        <v>72</v>
      </c>
      <c r="M10" s="228"/>
      <c r="N10" s="228"/>
      <c r="O10" s="228"/>
      <c r="P10" s="228"/>
      <c r="Q10" s="228"/>
      <c r="R10" s="228"/>
      <c r="S10" s="228"/>
      <c r="T10" s="228"/>
      <c r="U10" s="228"/>
      <c r="V10" s="228"/>
      <c r="W10" s="252" t="s">
        <v>73</v>
      </c>
      <c r="X10" s="253"/>
      <c r="Y10" s="261" t="s">
        <v>74</v>
      </c>
    </row>
    <row r="11" spans="1:27" s="2" customFormat="1" ht="16.5" customHeight="1">
      <c r="A11" s="280" t="s">
        <v>43</v>
      </c>
      <c r="B11" s="268" t="s">
        <v>4</v>
      </c>
      <c r="C11" s="268" t="s">
        <v>75</v>
      </c>
      <c r="D11" s="250" t="s">
        <v>76</v>
      </c>
      <c r="E11" s="264"/>
      <c r="F11" s="250" t="s">
        <v>77</v>
      </c>
      <c r="G11" s="251"/>
      <c r="H11" s="263" t="s">
        <v>78</v>
      </c>
      <c r="I11" s="264"/>
      <c r="J11" s="250" t="s">
        <v>79</v>
      </c>
      <c r="K11" s="277"/>
      <c r="L11" s="276" t="s">
        <v>80</v>
      </c>
      <c r="M11" s="251"/>
      <c r="N11" s="251"/>
      <c r="O11" s="251"/>
      <c r="P11" s="264"/>
      <c r="Q11" s="268" t="s">
        <v>81</v>
      </c>
      <c r="R11" s="260" t="s">
        <v>82</v>
      </c>
      <c r="S11" s="251"/>
      <c r="T11" s="251"/>
      <c r="U11" s="251"/>
      <c r="V11" s="251"/>
      <c r="W11" s="254"/>
      <c r="X11" s="255"/>
      <c r="Y11" s="255"/>
    </row>
    <row r="12" spans="1:27" s="2" customFormat="1" ht="16.5" customHeight="1">
      <c r="A12" s="236"/>
      <c r="B12" s="233"/>
      <c r="C12" s="233"/>
      <c r="D12" s="268" t="s">
        <v>83</v>
      </c>
      <c r="E12" s="268" t="s">
        <v>84</v>
      </c>
      <c r="F12" s="268" t="s">
        <v>85</v>
      </c>
      <c r="G12" s="275" t="s">
        <v>86</v>
      </c>
      <c r="H12" s="278" t="s">
        <v>87</v>
      </c>
      <c r="I12" s="268" t="s">
        <v>88</v>
      </c>
      <c r="J12" s="268" t="s">
        <v>87</v>
      </c>
      <c r="K12" s="274" t="s">
        <v>88</v>
      </c>
      <c r="L12" s="258" t="s">
        <v>89</v>
      </c>
      <c r="M12" s="250" t="s">
        <v>90</v>
      </c>
      <c r="N12" s="251"/>
      <c r="O12" s="264"/>
      <c r="P12" s="268" t="s">
        <v>91</v>
      </c>
      <c r="Q12" s="233"/>
      <c r="R12" s="250" t="s">
        <v>92</v>
      </c>
      <c r="S12" s="251"/>
      <c r="T12" s="264"/>
      <c r="U12" s="260" t="s">
        <v>93</v>
      </c>
      <c r="V12" s="251"/>
      <c r="W12" s="256"/>
      <c r="X12" s="257"/>
      <c r="Y12" s="255"/>
    </row>
    <row r="13" spans="1:27" s="2" customFormat="1" ht="74.25" customHeight="1">
      <c r="A13" s="236"/>
      <c r="B13" s="233"/>
      <c r="C13" s="233"/>
      <c r="D13" s="233"/>
      <c r="E13" s="233"/>
      <c r="F13" s="233"/>
      <c r="G13" s="271"/>
      <c r="H13" s="236"/>
      <c r="I13" s="233"/>
      <c r="J13" s="233"/>
      <c r="K13" s="231"/>
      <c r="L13" s="259"/>
      <c r="M13" s="119" t="s">
        <v>94</v>
      </c>
      <c r="N13" s="33" t="s">
        <v>95</v>
      </c>
      <c r="O13" s="119" t="s">
        <v>96</v>
      </c>
      <c r="P13" s="233"/>
      <c r="Q13" s="271"/>
      <c r="R13" s="119" t="s">
        <v>86</v>
      </c>
      <c r="S13" s="119" t="s">
        <v>97</v>
      </c>
      <c r="T13" s="33" t="s">
        <v>98</v>
      </c>
      <c r="U13" s="119" t="s">
        <v>86</v>
      </c>
      <c r="V13" s="33" t="s">
        <v>97</v>
      </c>
      <c r="W13" s="121" t="s">
        <v>86</v>
      </c>
      <c r="X13" s="101" t="s">
        <v>97</v>
      </c>
      <c r="Y13" s="255"/>
    </row>
    <row r="14" spans="1:27" s="3" customFormat="1" ht="17.25" customHeight="1" thickBot="1">
      <c r="A14" s="35">
        <v>1</v>
      </c>
      <c r="B14" s="36">
        <v>2</v>
      </c>
      <c r="C14" s="36">
        <v>3</v>
      </c>
      <c r="D14" s="36">
        <v>4</v>
      </c>
      <c r="E14" s="36">
        <v>5</v>
      </c>
      <c r="F14" s="36">
        <v>6</v>
      </c>
      <c r="G14" s="37">
        <v>7</v>
      </c>
      <c r="H14" s="38">
        <v>8</v>
      </c>
      <c r="I14" s="39">
        <v>9</v>
      </c>
      <c r="J14" s="39">
        <v>10</v>
      </c>
      <c r="K14" s="40">
        <v>11</v>
      </c>
      <c r="L14" s="42">
        <v>12</v>
      </c>
      <c r="M14" s="36">
        <v>13</v>
      </c>
      <c r="N14" s="44">
        <v>14</v>
      </c>
      <c r="O14" s="39">
        <v>15</v>
      </c>
      <c r="P14" s="39">
        <v>16</v>
      </c>
      <c r="Q14" s="43">
        <v>17</v>
      </c>
      <c r="R14" s="39">
        <v>18</v>
      </c>
      <c r="S14" s="36">
        <v>19</v>
      </c>
      <c r="T14" s="44">
        <v>20</v>
      </c>
      <c r="U14" s="36">
        <v>21</v>
      </c>
      <c r="V14" s="44">
        <v>22</v>
      </c>
      <c r="W14" s="47" t="s">
        <v>99</v>
      </c>
      <c r="X14" s="48" t="s">
        <v>100</v>
      </c>
      <c r="Y14" s="46">
        <v>25</v>
      </c>
    </row>
    <row r="15" spans="1:27" s="88" customFormat="1" ht="15" customHeight="1" thickBot="1">
      <c r="A15" s="105"/>
      <c r="B15" s="106"/>
      <c r="C15" s="16"/>
      <c r="D15" s="169"/>
      <c r="E15" s="169"/>
      <c r="F15" s="17"/>
      <c r="G15" s="174"/>
      <c r="H15" s="176">
        <v>0</v>
      </c>
      <c r="I15" s="177">
        <v>0</v>
      </c>
      <c r="J15" s="177">
        <v>0</v>
      </c>
      <c r="K15" s="178">
        <v>0</v>
      </c>
      <c r="L15" s="144">
        <v>0</v>
      </c>
      <c r="M15" s="131">
        <v>0</v>
      </c>
      <c r="N15" s="179">
        <v>0</v>
      </c>
      <c r="O15" s="131">
        <v>0</v>
      </c>
      <c r="P15" s="128">
        <f>SUM(L15:O15)</f>
        <v>0</v>
      </c>
      <c r="Q15" s="177">
        <v>0</v>
      </c>
      <c r="R15" s="131"/>
      <c r="S15" s="131">
        <v>0</v>
      </c>
      <c r="T15" s="179">
        <v>0</v>
      </c>
      <c r="U15" s="180"/>
      <c r="V15" s="179">
        <v>0</v>
      </c>
      <c r="W15" s="175">
        <f>_33nb_dyn-_33nan_dyn-_33nres_dyn</f>
        <v>0</v>
      </c>
      <c r="X15" s="129">
        <f>_33icpva_dyn-_33icvan_dyn-_33icvr_dyn</f>
        <v>0</v>
      </c>
      <c r="Y15" s="181">
        <v>0</v>
      </c>
      <c r="Z15" s="62" t="s">
        <v>53</v>
      </c>
    </row>
    <row r="16" spans="1:27" s="88" customFormat="1" ht="13.5" customHeight="1" thickBot="1">
      <c r="A16" s="279" t="s">
        <v>54</v>
      </c>
      <c r="B16" s="248"/>
      <c r="C16" s="248"/>
      <c r="D16" s="248"/>
      <c r="E16" s="248"/>
      <c r="F16" s="248"/>
      <c r="G16" s="248"/>
      <c r="H16" s="182">
        <f>SUM(_33icpri_dyn)</f>
        <v>0</v>
      </c>
      <c r="I16" s="172">
        <f>SUM(_33icpra_dyn)</f>
        <v>0</v>
      </c>
      <c r="J16" s="172">
        <f>SUM(_33icpvi_dyn)</f>
        <v>0</v>
      </c>
      <c r="K16" s="183">
        <f>SUM(_33icpva_dyn)</f>
        <v>0</v>
      </c>
      <c r="L16" s="184">
        <f>SUM(_33b_dyn)</f>
        <v>0</v>
      </c>
      <c r="M16" s="172">
        <f>SUM(_33icpfx_dyn)</f>
        <v>0</v>
      </c>
      <c r="N16" s="164">
        <f>SUM(_33icpcx_dyn)</f>
        <v>0</v>
      </c>
      <c r="O16" s="172">
        <f>SUM(_33icpax_dyn)</f>
        <v>0</v>
      </c>
      <c r="P16" s="172">
        <f>SUM(_33icptx_dyn)</f>
        <v>0</v>
      </c>
      <c r="Q16" s="185">
        <f>SUM(_33mss_dyn)</f>
        <v>0</v>
      </c>
      <c r="R16" s="49"/>
      <c r="S16" s="172">
        <f>SUM(_33icvan_dyn)</f>
        <v>0</v>
      </c>
      <c r="T16" s="184">
        <f>SUM(_33mca_dyn)</f>
        <v>0</v>
      </c>
      <c r="U16" s="49"/>
      <c r="V16" s="164">
        <f>SUM(_33icvr_dyn)</f>
        <v>0</v>
      </c>
      <c r="W16" s="73"/>
      <c r="X16" s="183">
        <f>SUM(_33icrm_dyn)</f>
        <v>0</v>
      </c>
      <c r="Y16" s="186">
        <f>SUM(_33icdp_dyn)</f>
        <v>0</v>
      </c>
      <c r="Z16" s="95"/>
      <c r="AA16" s="95"/>
    </row>
    <row r="17" spans="1:12" s="88" customFormat="1">
      <c r="A17" s="246" t="s">
        <v>101</v>
      </c>
      <c r="B17" s="223"/>
      <c r="C17" s="223"/>
      <c r="D17" s="223"/>
      <c r="E17" s="223"/>
      <c r="F17" s="223"/>
      <c r="G17" s="223"/>
      <c r="H17" s="223"/>
      <c r="I17" s="18"/>
      <c r="J17" s="18"/>
      <c r="K17" s="18"/>
    </row>
    <row r="18" spans="1:12" s="88" customFormat="1">
      <c r="A18" s="245" t="s">
        <v>102</v>
      </c>
      <c r="B18" s="246"/>
      <c r="C18" s="246"/>
      <c r="D18" s="89"/>
      <c r="E18" s="89"/>
      <c r="F18" s="89"/>
      <c r="G18" s="89"/>
      <c r="H18" s="89"/>
      <c r="I18" s="18"/>
      <c r="J18" s="18"/>
      <c r="K18" s="18"/>
    </row>
    <row r="19" spans="1:12" s="88" customFormat="1">
      <c r="A19" s="246" t="s">
        <v>103</v>
      </c>
      <c r="B19" s="223"/>
      <c r="C19" s="223"/>
      <c r="D19" s="223"/>
      <c r="E19" s="223"/>
      <c r="F19" s="223"/>
      <c r="G19" s="223"/>
      <c r="H19" s="223"/>
      <c r="I19" s="18"/>
      <c r="J19" s="18"/>
      <c r="K19" s="18"/>
      <c r="L19" s="19"/>
    </row>
    <row r="20" spans="1:12" s="88" customFormat="1">
      <c r="A20" s="246" t="s">
        <v>104</v>
      </c>
      <c r="B20" s="223"/>
      <c r="C20" s="223"/>
      <c r="D20" s="223"/>
      <c r="E20" s="223"/>
      <c r="F20" s="223"/>
      <c r="G20" s="223"/>
      <c r="H20" s="223"/>
      <c r="I20" s="18"/>
      <c r="J20" s="18"/>
      <c r="K20" s="18"/>
    </row>
    <row r="21" spans="1:12" s="88" customFormat="1">
      <c r="A21" s="246" t="s">
        <v>105</v>
      </c>
      <c r="B21" s="223"/>
      <c r="C21" s="223"/>
      <c r="D21" s="223"/>
      <c r="E21" s="223"/>
      <c r="F21" s="223"/>
      <c r="G21" s="223"/>
      <c r="H21" s="223"/>
      <c r="I21" s="18"/>
      <c r="J21" s="18"/>
      <c r="K21" s="18"/>
    </row>
    <row r="22" spans="1:12">
      <c r="A22" s="246" t="s">
        <v>106</v>
      </c>
      <c r="B22" s="223"/>
      <c r="C22" s="223"/>
      <c r="D22" s="223"/>
      <c r="E22" s="223"/>
      <c r="F22" s="223"/>
      <c r="G22" s="223"/>
      <c r="H22" s="223"/>
    </row>
    <row r="24" spans="1:12" hidden="1"/>
    <row r="25" spans="1:12" hidden="1">
      <c r="A25" s="95">
        <v>331</v>
      </c>
    </row>
    <row r="26" spans="1:12" hidden="1">
      <c r="A26" s="95">
        <v>332</v>
      </c>
      <c r="B26" s="95" t="s">
        <v>107</v>
      </c>
    </row>
    <row r="27" spans="1:12" hidden="1">
      <c r="A27" s="95">
        <v>333</v>
      </c>
      <c r="B27" s="95" t="s">
        <v>108</v>
      </c>
    </row>
    <row r="28" spans="1:12" hidden="1">
      <c r="A28" s="95">
        <v>334</v>
      </c>
      <c r="B28" s="95" t="s">
        <v>109</v>
      </c>
    </row>
    <row r="29" spans="1:12" hidden="1">
      <c r="A29" s="95">
        <v>337</v>
      </c>
      <c r="B29" s="95" t="s">
        <v>110</v>
      </c>
    </row>
    <row r="30" spans="1:12" hidden="1">
      <c r="B30" s="95" t="s">
        <v>111</v>
      </c>
    </row>
    <row r="31" spans="1:12" hidden="1">
      <c r="A31" s="51"/>
    </row>
    <row r="32" spans="1:12">
      <c r="A32" s="51"/>
    </row>
  </sheetData>
  <mergeCells count="44">
    <mergeCell ref="A22:H22"/>
    <mergeCell ref="A17:H17"/>
    <mergeCell ref="A7:Y7"/>
    <mergeCell ref="A20:H20"/>
    <mergeCell ref="E12:E13"/>
    <mergeCell ref="G12:G13"/>
    <mergeCell ref="A19:H19"/>
    <mergeCell ref="L11:P11"/>
    <mergeCell ref="A21:H21"/>
    <mergeCell ref="U12:V12"/>
    <mergeCell ref="J11:K11"/>
    <mergeCell ref="H12:H13"/>
    <mergeCell ref="J12:J13"/>
    <mergeCell ref="P12:P13"/>
    <mergeCell ref="A16:G16"/>
    <mergeCell ref="A11:A13"/>
    <mergeCell ref="A18:C18"/>
    <mergeCell ref="R12:T12"/>
    <mergeCell ref="A8:Y8"/>
    <mergeCell ref="H1:R1"/>
    <mergeCell ref="Q11:Q13"/>
    <mergeCell ref="F12:F13"/>
    <mergeCell ref="C11:C13"/>
    <mergeCell ref="A5:Y5"/>
    <mergeCell ref="M12:O12"/>
    <mergeCell ref="A10:G10"/>
    <mergeCell ref="D11:E11"/>
    <mergeCell ref="V1:W1"/>
    <mergeCell ref="I12:I13"/>
    <mergeCell ref="K12:K13"/>
    <mergeCell ref="A9:Y9"/>
    <mergeCell ref="D12:D13"/>
    <mergeCell ref="F11:G11"/>
    <mergeCell ref="A2:Y2"/>
    <mergeCell ref="W10:X12"/>
    <mergeCell ref="L12:L13"/>
    <mergeCell ref="R11:V11"/>
    <mergeCell ref="Y10:Y13"/>
    <mergeCell ref="H10:K10"/>
    <mergeCell ref="H11:I11"/>
    <mergeCell ref="L10:V10"/>
    <mergeCell ref="A6:Y6"/>
    <mergeCell ref="A3:Y3"/>
    <mergeCell ref="B11:B13"/>
  </mergeCells>
  <dataValidations count="5">
    <dataValidation type="decimal" operator="greaterThanOrEqual" allowBlank="1" showInputMessage="1" showErrorMessage="1" sqref="H15:O15 Q15:T15 V15 Y15" xr:uid="{00000000-0002-0000-0200-000000000000}">
      <formula1>0</formula1>
    </dataValidation>
    <dataValidation type="whole" operator="greaterThanOrEqual" allowBlank="1" showInputMessage="1" showErrorMessage="1" sqref="G15" xr:uid="{00000000-0002-0000-0200-000001000000}">
      <formula1>0</formula1>
    </dataValidation>
    <dataValidation operator="greaterThanOrEqual" allowBlank="1" showInputMessage="1" showErrorMessage="1" sqref="U15" xr:uid="{00000000-0002-0000-0200-000002000000}"/>
    <dataValidation type="list" allowBlank="1" showInputMessage="1" showErrorMessage="1" sqref="B15" xr:uid="{00000000-0002-0000-0200-000003000000}">
      <formula1>$A$24:$A$29</formula1>
    </dataValidation>
    <dataValidation type="list" operator="lessThan" allowBlank="1" showErrorMessage="1" prompt="LI/LC/LA/LT/C" sqref="F15" xr:uid="{00000000-0002-0000-0200-000004000000}">
      <formula1>$B$25:$B$30</formula1>
    </dataValidation>
  </dataValidations>
  <printOptions horizontalCentered="1" gridLines="1"/>
  <pageMargins left="0.15748031496062989" right="0" top="0.59055118110236227" bottom="0.39370078740157483" header="0.27559055118110237" footer="0.19685039370078741"/>
  <pageSetup paperSize="9" scale="5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pageSetUpPr fitToPage="1"/>
  </sheetPr>
  <dimension ref="A1:AA38"/>
  <sheetViews>
    <sheetView showGridLines="0" topLeftCell="A7" zoomScaleNormal="100" zoomScaleSheetLayoutView="75" workbookViewId="0">
      <selection activeCell="A21" sqref="A21:N21"/>
    </sheetView>
  </sheetViews>
  <sheetFormatPr baseColWidth="10" defaultColWidth="11.453125" defaultRowHeight="12.5"/>
  <cols>
    <col min="1" max="2" width="8.81640625" style="95" customWidth="1"/>
    <col min="3" max="3" width="20.81640625" style="95" customWidth="1"/>
    <col min="4" max="5" width="9.81640625" style="95" customWidth="1"/>
    <col min="6" max="6" width="6.1796875" style="95" customWidth="1"/>
    <col min="7" max="23" width="10.1796875" style="95" customWidth="1"/>
    <col min="24" max="24" width="10.81640625" style="95" customWidth="1"/>
    <col min="25" max="25" width="10.54296875" style="95" customWidth="1"/>
    <col min="26" max="26" width="12" style="95" customWidth="1"/>
    <col min="27" max="27" width="16.26953125" style="95" bestFit="1" customWidth="1"/>
    <col min="28" max="28" width="11.453125" style="95" customWidth="1"/>
    <col min="29" max="16384" width="11.453125" style="95"/>
  </cols>
  <sheetData>
    <row r="1" spans="1:27" ht="33" customHeight="1">
      <c r="A1" s="281" t="str" cm="1">
        <f t="array" ref="A1">[1]!_nom_E21</f>
        <v>TEXTAREA_</v>
      </c>
      <c r="B1" s="281"/>
      <c r="H1" s="270"/>
      <c r="I1" s="223"/>
      <c r="J1" s="223"/>
      <c r="K1" s="223"/>
      <c r="L1" s="223"/>
      <c r="M1" s="223"/>
      <c r="N1" s="223"/>
      <c r="O1" s="223"/>
      <c r="P1" s="223"/>
      <c r="Q1" s="223"/>
      <c r="S1" s="113"/>
      <c r="W1" s="285" t="s">
        <v>112</v>
      </c>
      <c r="X1" s="285"/>
      <c r="Y1" s="287" t="s">
        <v>2</v>
      </c>
      <c r="Z1" s="287"/>
    </row>
    <row r="2" spans="1:27" ht="33" customHeight="1">
      <c r="A2" s="237" t="s">
        <v>113</v>
      </c>
      <c r="B2" s="223"/>
      <c r="C2" s="223"/>
      <c r="D2" s="223"/>
      <c r="E2" s="223"/>
      <c r="F2" s="223"/>
      <c r="G2" s="223"/>
      <c r="H2" s="223"/>
      <c r="I2" s="223"/>
      <c r="J2" s="223"/>
      <c r="K2" s="223"/>
      <c r="L2" s="223"/>
      <c r="M2" s="223"/>
      <c r="N2" s="223"/>
      <c r="O2" s="223"/>
      <c r="P2" s="223"/>
      <c r="Q2" s="223"/>
      <c r="R2" s="223"/>
      <c r="S2" s="223"/>
      <c r="T2" s="223"/>
      <c r="U2" s="223"/>
      <c r="V2" s="223"/>
      <c r="W2" s="223"/>
      <c r="X2" s="223"/>
      <c r="Y2" s="223"/>
      <c r="Z2" s="223"/>
    </row>
    <row r="3" spans="1:27" ht="13" customHeight="1">
      <c r="A3" s="267" t="s">
        <v>64</v>
      </c>
      <c r="B3" s="223"/>
      <c r="C3" s="223"/>
      <c r="D3" s="223"/>
      <c r="E3" s="223"/>
      <c r="F3" s="223"/>
      <c r="G3" s="223"/>
      <c r="H3" s="223"/>
      <c r="I3" s="223"/>
      <c r="J3" s="223"/>
      <c r="K3" s="223"/>
      <c r="L3" s="223"/>
      <c r="M3" s="223"/>
      <c r="N3" s="223"/>
      <c r="O3" s="223"/>
      <c r="P3" s="223"/>
      <c r="Q3" s="223"/>
      <c r="R3" s="223"/>
      <c r="S3" s="223"/>
      <c r="T3" s="223"/>
      <c r="U3" s="223"/>
      <c r="V3" s="223"/>
      <c r="W3" s="223"/>
      <c r="X3" s="223"/>
    </row>
    <row r="4" spans="1:27" s="27" customFormat="1" ht="13" customHeight="1">
      <c r="A4" s="266" t="s">
        <v>114</v>
      </c>
      <c r="B4" s="223"/>
      <c r="C4" s="223"/>
      <c r="D4" s="223"/>
      <c r="E4" s="223"/>
      <c r="F4" s="223"/>
      <c r="G4" s="223"/>
      <c r="H4" s="223"/>
      <c r="I4" s="223"/>
      <c r="J4" s="223"/>
      <c r="K4" s="223"/>
      <c r="L4" s="223"/>
      <c r="M4" s="223"/>
      <c r="N4" s="223"/>
      <c r="O4" s="223"/>
      <c r="P4" s="223"/>
      <c r="Q4" s="223"/>
      <c r="R4" s="223"/>
      <c r="S4" s="223"/>
      <c r="T4" s="223"/>
      <c r="U4" s="223"/>
      <c r="V4" s="223"/>
      <c r="W4" s="223"/>
      <c r="X4" s="223"/>
      <c r="AA4" s="95"/>
    </row>
    <row r="5" spans="1:27" s="27" customFormat="1" ht="13" customHeight="1">
      <c r="A5" s="266" t="s">
        <v>115</v>
      </c>
      <c r="B5" s="223"/>
      <c r="C5" s="223"/>
      <c r="D5" s="223"/>
      <c r="E5" s="223"/>
      <c r="F5" s="223"/>
      <c r="G5" s="223"/>
      <c r="H5" s="223"/>
      <c r="I5" s="223"/>
      <c r="J5" s="223"/>
      <c r="K5" s="223"/>
      <c r="L5" s="223"/>
      <c r="M5" s="223"/>
      <c r="N5" s="223"/>
      <c r="O5" s="223"/>
      <c r="P5" s="223"/>
      <c r="Q5" s="223"/>
      <c r="R5" s="223"/>
      <c r="S5" s="223"/>
      <c r="T5" s="223"/>
      <c r="U5" s="223"/>
      <c r="V5" s="223"/>
      <c r="W5" s="223"/>
      <c r="X5" s="223"/>
      <c r="AA5" s="95"/>
    </row>
    <row r="6" spans="1:27" s="27" customFormat="1" ht="13" customHeight="1">
      <c r="A6" s="266" t="s">
        <v>116</v>
      </c>
      <c r="B6" s="223"/>
      <c r="C6" s="223"/>
      <c r="D6" s="223"/>
      <c r="E6" s="223"/>
      <c r="F6" s="223"/>
      <c r="G6" s="223"/>
      <c r="H6" s="223"/>
      <c r="I6" s="223"/>
      <c r="J6" s="223"/>
      <c r="K6" s="223"/>
      <c r="L6" s="223"/>
      <c r="M6" s="223"/>
      <c r="N6" s="223"/>
      <c r="O6" s="223"/>
      <c r="P6" s="223"/>
      <c r="Q6" s="223"/>
      <c r="R6" s="223"/>
      <c r="S6" s="223"/>
      <c r="T6" s="223"/>
      <c r="U6" s="223"/>
      <c r="V6" s="223"/>
      <c r="W6" s="223"/>
      <c r="X6" s="223"/>
      <c r="AA6" s="95"/>
    </row>
    <row r="7" spans="1:27" s="27" customFormat="1" ht="13" customHeight="1">
      <c r="A7" s="269" t="s">
        <v>117</v>
      </c>
      <c r="B7" s="223"/>
      <c r="C7" s="223"/>
      <c r="D7" s="223"/>
      <c r="E7" s="223"/>
      <c r="F7" s="223"/>
      <c r="G7" s="223"/>
      <c r="H7" s="223"/>
      <c r="I7" s="223"/>
      <c r="J7" s="223"/>
      <c r="K7" s="223"/>
      <c r="L7" s="223"/>
      <c r="M7" s="223"/>
      <c r="N7" s="223"/>
      <c r="O7" s="223"/>
      <c r="P7" s="223"/>
      <c r="Q7" s="223"/>
      <c r="R7" s="223"/>
      <c r="S7" s="223"/>
      <c r="T7" s="223"/>
      <c r="U7" s="223"/>
      <c r="V7" s="223"/>
      <c r="W7" s="223"/>
      <c r="X7" s="223"/>
      <c r="AA7" s="95"/>
    </row>
    <row r="8" spans="1:27" s="27" customFormat="1" ht="13" customHeight="1">
      <c r="A8" s="266" t="s">
        <v>118</v>
      </c>
      <c r="B8" s="223"/>
      <c r="C8" s="223"/>
      <c r="D8" s="223"/>
      <c r="E8" s="223"/>
      <c r="F8" s="223"/>
      <c r="G8" s="223"/>
      <c r="H8" s="223"/>
      <c r="I8" s="223"/>
      <c r="J8" s="223"/>
      <c r="K8" s="223"/>
      <c r="L8" s="223"/>
      <c r="M8" s="223"/>
      <c r="N8" s="223"/>
      <c r="O8" s="223"/>
      <c r="P8" s="223"/>
      <c r="Q8" s="223"/>
      <c r="R8" s="223"/>
      <c r="S8" s="223"/>
      <c r="T8" s="223"/>
      <c r="U8" s="223"/>
      <c r="V8" s="223"/>
      <c r="W8" s="223"/>
      <c r="X8" s="223"/>
    </row>
    <row r="9" spans="1:27" s="27" customFormat="1" ht="13" customHeight="1">
      <c r="A9" s="266" t="s">
        <v>119</v>
      </c>
      <c r="B9" s="223"/>
      <c r="C9" s="223"/>
      <c r="D9" s="223"/>
      <c r="E9" s="223"/>
      <c r="F9" s="223"/>
      <c r="G9" s="223"/>
      <c r="H9" s="223"/>
      <c r="I9" s="223"/>
      <c r="J9" s="223"/>
      <c r="K9" s="223"/>
      <c r="L9" s="223"/>
      <c r="M9" s="223"/>
      <c r="N9" s="223"/>
      <c r="O9" s="223"/>
      <c r="P9" s="223"/>
      <c r="Q9" s="223"/>
      <c r="R9" s="223"/>
      <c r="S9" s="223"/>
      <c r="T9" s="223"/>
      <c r="U9" s="223"/>
      <c r="V9" s="223"/>
      <c r="W9" s="223"/>
      <c r="X9" s="223"/>
    </row>
    <row r="10" spans="1:27" s="27" customFormat="1" ht="13.5" customHeight="1" thickBot="1">
      <c r="A10" s="266" t="s">
        <v>120</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row>
    <row r="11" spans="1:27" s="2" customFormat="1" ht="16.5" customHeight="1" thickBot="1">
      <c r="A11" s="282" t="s">
        <v>70</v>
      </c>
      <c r="B11" s="248"/>
      <c r="C11" s="248"/>
      <c r="D11" s="248"/>
      <c r="E11" s="248"/>
      <c r="F11" s="248"/>
      <c r="G11" s="286"/>
      <c r="H11" s="282" t="s">
        <v>71</v>
      </c>
      <c r="I11" s="248"/>
      <c r="J11" s="248"/>
      <c r="K11" s="286"/>
      <c r="L11" s="282" t="s">
        <v>72</v>
      </c>
      <c r="M11" s="248"/>
      <c r="N11" s="248"/>
      <c r="O11" s="248"/>
      <c r="P11" s="248"/>
      <c r="Q11" s="248"/>
      <c r="R11" s="248"/>
      <c r="S11" s="248"/>
      <c r="T11" s="248"/>
      <c r="U11" s="248"/>
      <c r="V11" s="248"/>
      <c r="W11" s="286"/>
      <c r="X11" s="252" t="s">
        <v>73</v>
      </c>
      <c r="Y11" s="253"/>
      <c r="Z11" s="261" t="s">
        <v>121</v>
      </c>
    </row>
    <row r="12" spans="1:27" s="2" customFormat="1" ht="16.5" customHeight="1" thickBot="1">
      <c r="A12" s="299" t="s">
        <v>43</v>
      </c>
      <c r="B12" s="234" t="s">
        <v>4</v>
      </c>
      <c r="C12" s="234" t="s">
        <v>75</v>
      </c>
      <c r="D12" s="298" t="s">
        <v>76</v>
      </c>
      <c r="E12" s="283"/>
      <c r="F12" s="282" t="s">
        <v>77</v>
      </c>
      <c r="G12" s="283"/>
      <c r="H12" s="282" t="s">
        <v>78</v>
      </c>
      <c r="I12" s="286"/>
      <c r="J12" s="282" t="s">
        <v>79</v>
      </c>
      <c r="K12" s="286"/>
      <c r="L12" s="294" t="s">
        <v>78</v>
      </c>
      <c r="M12" s="295"/>
      <c r="N12" s="295"/>
      <c r="O12" s="295"/>
      <c r="P12" s="296"/>
      <c r="Q12" s="301" t="s">
        <v>122</v>
      </c>
      <c r="R12" s="294" t="s">
        <v>82</v>
      </c>
      <c r="S12" s="295"/>
      <c r="T12" s="295"/>
      <c r="U12" s="295"/>
      <c r="V12" s="295"/>
      <c r="W12" s="296"/>
      <c r="X12" s="254"/>
      <c r="Y12" s="255"/>
      <c r="Z12" s="255"/>
    </row>
    <row r="13" spans="1:27" s="2" customFormat="1" ht="58.5" customHeight="1" thickBot="1">
      <c r="A13" s="254"/>
      <c r="B13" s="225"/>
      <c r="C13" s="225"/>
      <c r="D13" s="284" t="s">
        <v>123</v>
      </c>
      <c r="E13" s="289" t="s">
        <v>124</v>
      </c>
      <c r="F13" s="289" t="s">
        <v>125</v>
      </c>
      <c r="G13" s="290" t="s">
        <v>86</v>
      </c>
      <c r="H13" s="280" t="s">
        <v>87</v>
      </c>
      <c r="I13" s="289" t="s">
        <v>88</v>
      </c>
      <c r="J13" s="289" t="s">
        <v>87</v>
      </c>
      <c r="K13" s="303" t="s">
        <v>88</v>
      </c>
      <c r="L13" s="280" t="s">
        <v>126</v>
      </c>
      <c r="M13" s="291" t="s">
        <v>90</v>
      </c>
      <c r="N13" s="292"/>
      <c r="O13" s="293"/>
      <c r="P13" s="303" t="s">
        <v>127</v>
      </c>
      <c r="Q13" s="302"/>
      <c r="R13" s="297" t="s">
        <v>128</v>
      </c>
      <c r="S13" s="293"/>
      <c r="T13" s="291" t="s">
        <v>129</v>
      </c>
      <c r="U13" s="293"/>
      <c r="V13" s="291" t="s">
        <v>130</v>
      </c>
      <c r="W13" s="257"/>
      <c r="X13" s="300"/>
      <c r="Y13" s="296"/>
      <c r="Z13" s="255"/>
    </row>
    <row r="14" spans="1:27" s="2" customFormat="1" ht="42" customHeight="1">
      <c r="A14" s="254"/>
      <c r="B14" s="225"/>
      <c r="C14" s="225"/>
      <c r="D14" s="259"/>
      <c r="E14" s="233"/>
      <c r="F14" s="233"/>
      <c r="G14" s="271"/>
      <c r="H14" s="236"/>
      <c r="I14" s="233"/>
      <c r="J14" s="233"/>
      <c r="K14" s="231"/>
      <c r="L14" s="236"/>
      <c r="M14" s="119" t="s">
        <v>94</v>
      </c>
      <c r="N14" s="33" t="s">
        <v>95</v>
      </c>
      <c r="O14" s="119" t="s">
        <v>131</v>
      </c>
      <c r="P14" s="231"/>
      <c r="Q14" s="302"/>
      <c r="R14" s="120" t="s">
        <v>86</v>
      </c>
      <c r="S14" s="122" t="s">
        <v>97</v>
      </c>
      <c r="T14" s="119" t="s">
        <v>86</v>
      </c>
      <c r="U14" s="33" t="s">
        <v>97</v>
      </c>
      <c r="V14" s="119" t="s">
        <v>86</v>
      </c>
      <c r="W14" s="34" t="s">
        <v>97</v>
      </c>
      <c r="X14" s="99" t="s">
        <v>86</v>
      </c>
      <c r="Y14" s="101" t="s">
        <v>97</v>
      </c>
      <c r="Z14" s="255"/>
    </row>
    <row r="15" spans="1:27" s="3" customFormat="1" ht="11.5" customHeight="1" thickBot="1">
      <c r="A15" s="211">
        <v>1</v>
      </c>
      <c r="B15" s="210">
        <v>2</v>
      </c>
      <c r="C15" s="210">
        <v>3</v>
      </c>
      <c r="D15" s="204">
        <v>4</v>
      </c>
      <c r="E15" s="188">
        <v>5</v>
      </c>
      <c r="F15" s="188">
        <v>6</v>
      </c>
      <c r="G15" s="189">
        <v>7</v>
      </c>
      <c r="H15" s="190">
        <v>8</v>
      </c>
      <c r="I15" s="191">
        <v>9</v>
      </c>
      <c r="J15" s="191">
        <v>10</v>
      </c>
      <c r="K15" s="192">
        <v>11</v>
      </c>
      <c r="L15" s="190">
        <v>12</v>
      </c>
      <c r="M15" s="188">
        <v>13</v>
      </c>
      <c r="N15" s="203">
        <v>14</v>
      </c>
      <c r="O15" s="191">
        <v>15</v>
      </c>
      <c r="P15" s="192">
        <v>16</v>
      </c>
      <c r="Q15" s="205">
        <v>17</v>
      </c>
      <c r="R15" s="187">
        <v>18</v>
      </c>
      <c r="S15" s="204">
        <v>19</v>
      </c>
      <c r="T15" s="188">
        <v>20</v>
      </c>
      <c r="U15" s="205">
        <v>21</v>
      </c>
      <c r="V15" s="188">
        <v>22</v>
      </c>
      <c r="W15" s="207">
        <v>23</v>
      </c>
      <c r="X15" s="194" t="s">
        <v>132</v>
      </c>
      <c r="Y15" s="195" t="s">
        <v>133</v>
      </c>
      <c r="Z15" s="196">
        <v>26</v>
      </c>
    </row>
    <row r="16" spans="1:27" s="88" customFormat="1" ht="15" customHeight="1" thickBot="1">
      <c r="A16" s="197"/>
      <c r="B16" s="198"/>
      <c r="C16" s="199"/>
      <c r="D16" s="200"/>
      <c r="E16" s="200"/>
      <c r="F16" s="201"/>
      <c r="G16" s="202"/>
      <c r="H16" s="176">
        <v>0</v>
      </c>
      <c r="I16" s="177">
        <v>0</v>
      </c>
      <c r="J16" s="177">
        <v>0</v>
      </c>
      <c r="K16" s="178">
        <v>0</v>
      </c>
      <c r="L16" s="63">
        <v>0</v>
      </c>
      <c r="M16" s="131">
        <v>0</v>
      </c>
      <c r="N16" s="179">
        <v>0</v>
      </c>
      <c r="O16" s="131">
        <v>0</v>
      </c>
      <c r="P16" s="129">
        <f>SUM(L16:O16)</f>
        <v>0</v>
      </c>
      <c r="Q16" s="179">
        <v>0</v>
      </c>
      <c r="R16" s="209"/>
      <c r="S16" s="179">
        <v>0</v>
      </c>
      <c r="T16" s="180"/>
      <c r="U16" s="179">
        <v>0</v>
      </c>
      <c r="V16" s="180"/>
      <c r="W16" s="181">
        <v>0</v>
      </c>
      <c r="X16" s="173">
        <f>SUM(_35nb_dyn)-SUM(_35nan_dyn)-SUM(_35nres_dyn)</f>
        <v>0</v>
      </c>
      <c r="Y16" s="128">
        <f>SUM(_35iapva_dyn)-SUM(_35iavan_dyn)-SUM(_35iavr_dyn)</f>
        <v>0</v>
      </c>
      <c r="Z16" s="178">
        <v>0</v>
      </c>
      <c r="AA16" s="62" t="s">
        <v>53</v>
      </c>
    </row>
    <row r="17" spans="1:26" ht="21" customHeight="1" thickBot="1">
      <c r="A17" s="279" t="s">
        <v>54</v>
      </c>
      <c r="B17" s="288"/>
      <c r="C17" s="288"/>
      <c r="D17" s="288"/>
      <c r="E17" s="288"/>
      <c r="F17" s="288"/>
      <c r="G17" s="288"/>
      <c r="H17" s="182">
        <f>SUM(_35iapri_dyn)</f>
        <v>0</v>
      </c>
      <c r="I17" s="172">
        <f>SUM(_35iapra_dyn)</f>
        <v>0</v>
      </c>
      <c r="J17" s="172">
        <f>SUM(_35iapvi_dyn)</f>
        <v>0</v>
      </c>
      <c r="K17" s="183">
        <f>SUM(_35iapva_dyn)</f>
        <v>0</v>
      </c>
      <c r="L17" s="182">
        <f>SUM(_35iapix_dyn)</f>
        <v>0</v>
      </c>
      <c r="M17" s="172">
        <f>SUM(_35iapfx_dyn)</f>
        <v>0</v>
      </c>
      <c r="N17" s="164">
        <f>SUM(_35iapcx_dyn)</f>
        <v>0</v>
      </c>
      <c r="O17" s="172">
        <f>SUM(_35iapax_dyn)</f>
        <v>0</v>
      </c>
      <c r="P17" s="183">
        <f>SUM(_35iaptx_dyn)</f>
        <v>0</v>
      </c>
      <c r="Q17" s="184">
        <f>SUM(_35iaclv_dyn)</f>
        <v>0</v>
      </c>
      <c r="R17" s="208"/>
      <c r="S17" s="184">
        <f>SUM(_35iavan_dyn)</f>
        <v>0</v>
      </c>
      <c r="T17" s="208"/>
      <c r="U17" s="184">
        <f>SUM(_35iavr_dyn)</f>
        <v>0</v>
      </c>
      <c r="V17" s="208"/>
      <c r="W17" s="186">
        <f>SUM(_351iloc_dyn)</f>
        <v>0</v>
      </c>
      <c r="X17" s="206"/>
      <c r="Y17" s="172">
        <f>SUM(_35iarm_dyn)</f>
        <v>0</v>
      </c>
      <c r="Z17" s="183">
        <f>SUM(_35iadp_dyn)</f>
        <v>0</v>
      </c>
    </row>
    <row r="18" spans="1:26">
      <c r="L18" s="28"/>
      <c r="M18" s="28"/>
      <c r="N18" s="28"/>
      <c r="O18" s="28"/>
      <c r="P18" s="28"/>
      <c r="Q18" s="28"/>
      <c r="R18" s="28"/>
      <c r="S18" s="28"/>
      <c r="T18" s="28"/>
      <c r="U18" s="28"/>
      <c r="V18" s="28"/>
      <c r="W18" s="28"/>
      <c r="X18" s="28"/>
    </row>
    <row r="19" spans="1:26" s="88" customFormat="1">
      <c r="A19" s="246" t="s">
        <v>134</v>
      </c>
      <c r="B19" s="223"/>
      <c r="C19" s="223"/>
      <c r="D19" s="223"/>
      <c r="E19" s="223"/>
      <c r="F19" s="223"/>
      <c r="G19" s="223"/>
      <c r="H19" s="223"/>
      <c r="I19" s="223"/>
      <c r="J19" s="223"/>
      <c r="K19" s="223"/>
      <c r="L19" s="223"/>
      <c r="M19" s="223"/>
      <c r="N19" s="223"/>
      <c r="O19" s="19"/>
      <c r="P19" s="19"/>
      <c r="R19" s="19"/>
      <c r="S19" s="19"/>
      <c r="T19" s="20"/>
      <c r="V19" s="19"/>
      <c r="W19" s="19"/>
      <c r="X19" s="19"/>
    </row>
    <row r="20" spans="1:26" s="88" customFormat="1">
      <c r="A20" s="245" t="s">
        <v>102</v>
      </c>
      <c r="B20" s="246"/>
      <c r="C20" s="246"/>
      <c r="D20" s="95"/>
      <c r="E20" s="95"/>
      <c r="F20" s="95"/>
      <c r="G20" s="95"/>
      <c r="H20" s="95"/>
      <c r="I20" s="95"/>
      <c r="J20" s="95"/>
      <c r="K20" s="95"/>
      <c r="L20" s="95"/>
      <c r="M20" s="95"/>
      <c r="N20" s="95"/>
      <c r="O20" s="19"/>
      <c r="P20" s="19"/>
      <c r="R20" s="19"/>
      <c r="S20" s="19"/>
      <c r="T20" s="20"/>
      <c r="V20" s="19"/>
      <c r="W20" s="19"/>
      <c r="X20" s="19"/>
    </row>
    <row r="21" spans="1:26" s="88" customFormat="1">
      <c r="A21" s="246" t="s">
        <v>135</v>
      </c>
      <c r="B21" s="223"/>
      <c r="C21" s="223"/>
      <c r="D21" s="223"/>
      <c r="E21" s="223"/>
      <c r="F21" s="223"/>
      <c r="G21" s="223"/>
      <c r="H21" s="223"/>
      <c r="I21" s="223"/>
      <c r="J21" s="223"/>
      <c r="K21" s="223"/>
      <c r="L21" s="223"/>
      <c r="M21" s="223"/>
      <c r="N21" s="223"/>
      <c r="O21" s="19"/>
      <c r="S21" s="19"/>
      <c r="T21" s="19"/>
      <c r="U21" s="19"/>
      <c r="V21" s="19"/>
      <c r="W21" s="19"/>
      <c r="X21" s="19"/>
    </row>
    <row r="22" spans="1:26" s="88" customFormat="1">
      <c r="A22" s="246" t="s">
        <v>136</v>
      </c>
      <c r="B22" s="223"/>
      <c r="C22" s="223"/>
      <c r="D22" s="223"/>
      <c r="E22" s="223"/>
      <c r="F22" s="223"/>
      <c r="G22" s="223"/>
      <c r="H22" s="223"/>
      <c r="I22" s="223"/>
      <c r="J22" s="223"/>
      <c r="K22" s="223"/>
      <c r="L22" s="223"/>
      <c r="M22" s="223"/>
      <c r="N22" s="223"/>
      <c r="U22" s="19"/>
      <c r="V22" s="19"/>
      <c r="W22" s="19"/>
      <c r="X22" s="19"/>
    </row>
    <row r="23" spans="1:26" s="88" customFormat="1">
      <c r="A23" s="246" t="s">
        <v>137</v>
      </c>
      <c r="B23" s="223"/>
      <c r="C23" s="223"/>
      <c r="D23" s="223"/>
      <c r="E23" s="223"/>
      <c r="F23" s="223"/>
      <c r="G23" s="223"/>
      <c r="H23" s="223"/>
      <c r="I23" s="223"/>
      <c r="J23" s="223"/>
      <c r="K23" s="223"/>
      <c r="L23" s="223"/>
      <c r="M23" s="223"/>
      <c r="N23" s="223"/>
      <c r="U23" s="19"/>
      <c r="V23" s="19"/>
      <c r="W23" s="19"/>
      <c r="X23" s="19"/>
    </row>
    <row r="24" spans="1:26" s="88" customFormat="1">
      <c r="A24" s="246" t="s">
        <v>138</v>
      </c>
      <c r="B24" s="223"/>
      <c r="C24" s="223"/>
      <c r="D24" s="223"/>
      <c r="E24" s="223"/>
      <c r="F24" s="223"/>
      <c r="G24" s="223"/>
      <c r="H24" s="223"/>
      <c r="I24" s="223"/>
      <c r="J24" s="223"/>
      <c r="K24" s="223"/>
      <c r="L24" s="223"/>
      <c r="M24" s="223"/>
      <c r="N24" s="223"/>
      <c r="U24" s="19"/>
      <c r="V24" s="19"/>
      <c r="W24" s="19"/>
      <c r="X24" s="19"/>
    </row>
    <row r="25" spans="1:26">
      <c r="A25" s="226" t="s">
        <v>139</v>
      </c>
      <c r="B25" s="223"/>
      <c r="C25" s="223"/>
      <c r="D25" s="223"/>
      <c r="E25" s="223"/>
      <c r="F25" s="223"/>
      <c r="G25" s="223"/>
      <c r="H25" s="223"/>
      <c r="I25" s="223"/>
      <c r="J25" s="223"/>
      <c r="K25" s="223"/>
      <c r="L25" s="223"/>
      <c r="M25" s="223"/>
      <c r="N25" s="223"/>
      <c r="O25" s="223"/>
      <c r="P25" s="223"/>
      <c r="Q25" s="223"/>
      <c r="R25" s="223"/>
    </row>
    <row r="28" spans="1:26" ht="13" customHeight="1">
      <c r="A28" s="67"/>
      <c r="C28" s="59"/>
    </row>
    <row r="29" spans="1:26" hidden="1"/>
    <row r="30" spans="1:26" hidden="1">
      <c r="A30" s="95">
        <v>351</v>
      </c>
      <c r="C30" s="95" t="s">
        <v>107</v>
      </c>
    </row>
    <row r="31" spans="1:26" hidden="1">
      <c r="A31" s="95">
        <v>352</v>
      </c>
      <c r="C31" s="95" t="s">
        <v>108</v>
      </c>
    </row>
    <row r="32" spans="1:26" hidden="1">
      <c r="A32" s="95">
        <v>353</v>
      </c>
      <c r="C32" s="95" t="s">
        <v>109</v>
      </c>
    </row>
    <row r="33" spans="1:3" hidden="1">
      <c r="A33" s="95">
        <v>354</v>
      </c>
      <c r="C33" s="95" t="s">
        <v>110</v>
      </c>
    </row>
    <row r="34" spans="1:3" hidden="1">
      <c r="A34" s="95">
        <v>357</v>
      </c>
      <c r="C34" s="95" t="s">
        <v>111</v>
      </c>
    </row>
    <row r="35" spans="1:3" hidden="1">
      <c r="A35" s="95">
        <v>3581</v>
      </c>
    </row>
    <row r="36" spans="1:3" hidden="1">
      <c r="A36" s="95">
        <v>3582</v>
      </c>
    </row>
    <row r="37" spans="1:3" hidden="1">
      <c r="A37" s="95">
        <v>3587</v>
      </c>
    </row>
    <row r="38" spans="1:3" hidden="1"/>
  </sheetData>
  <mergeCells count="50">
    <mergeCell ref="A20:C20"/>
    <mergeCell ref="A11:G11"/>
    <mergeCell ref="H1:Q1"/>
    <mergeCell ref="F13:F14"/>
    <mergeCell ref="H13:H14"/>
    <mergeCell ref="A4:X4"/>
    <mergeCell ref="Q12:Q14"/>
    <mergeCell ref="P13:P14"/>
    <mergeCell ref="B12:B14"/>
    <mergeCell ref="I13:I14"/>
    <mergeCell ref="A10:X10"/>
    <mergeCell ref="L11:W11"/>
    <mergeCell ref="K13:K14"/>
    <mergeCell ref="H11:K11"/>
    <mergeCell ref="A19:N19"/>
    <mergeCell ref="A6:X6"/>
    <mergeCell ref="Z11:Z14"/>
    <mergeCell ref="J13:J14"/>
    <mergeCell ref="A12:A14"/>
    <mergeCell ref="L13:L14"/>
    <mergeCell ref="A5:X5"/>
    <mergeCell ref="A8:X8"/>
    <mergeCell ref="A7:X7"/>
    <mergeCell ref="X11:Y13"/>
    <mergeCell ref="V13:W13"/>
    <mergeCell ref="L12:P12"/>
    <mergeCell ref="J12:K12"/>
    <mergeCell ref="Y1:Z1"/>
    <mergeCell ref="A25:R25"/>
    <mergeCell ref="C12:C14"/>
    <mergeCell ref="A17:G17"/>
    <mergeCell ref="E13:E14"/>
    <mergeCell ref="A24:N24"/>
    <mergeCell ref="G13:G14"/>
    <mergeCell ref="M13:O13"/>
    <mergeCell ref="R12:W12"/>
    <mergeCell ref="R13:S13"/>
    <mergeCell ref="A21:N21"/>
    <mergeCell ref="A23:N23"/>
    <mergeCell ref="A22:N22"/>
    <mergeCell ref="A2:Z2"/>
    <mergeCell ref="T13:U13"/>
    <mergeCell ref="D12:E12"/>
    <mergeCell ref="A1:B1"/>
    <mergeCell ref="F12:G12"/>
    <mergeCell ref="D13:D14"/>
    <mergeCell ref="W1:X1"/>
    <mergeCell ref="A9:X9"/>
    <mergeCell ref="H12:I12"/>
    <mergeCell ref="A3:X3"/>
  </mergeCells>
  <dataValidations count="4">
    <dataValidation type="whole" operator="greaterThanOrEqual" allowBlank="1" showInputMessage="1" showErrorMessage="1" sqref="G16 R16 T16" xr:uid="{00000000-0002-0000-0300-000000000000}">
      <formula1>0</formula1>
    </dataValidation>
    <dataValidation type="decimal" operator="greaterThanOrEqual" allowBlank="1" showInputMessage="1" showErrorMessage="1" sqref="H16:O16 Q16 S16 U16:W16 Z16" xr:uid="{00000000-0002-0000-0300-000001000000}">
      <formula1>0</formula1>
    </dataValidation>
    <dataValidation type="list" operator="lessThan" allowBlank="1" showErrorMessage="1" prompt="LI/LC/LA/LT/C" sqref="F16" xr:uid="{00000000-0002-0000-0300-000002000000}">
      <formula1>$C$29:$C$34</formula1>
    </dataValidation>
    <dataValidation type="list" allowBlank="1" showInputMessage="1" showErrorMessage="1" sqref="B16" xr:uid="{00000000-0002-0000-0300-000003000000}">
      <formula1>$A$29:$A$37</formula1>
    </dataValidation>
  </dataValidations>
  <printOptions horizontalCentered="1" gridLines="1"/>
  <pageMargins left="0.11811023622047249" right="0" top="0.59055118110236227" bottom="0.39370078740157483" header="0.19685039370078741" footer="0.19685039370078741"/>
  <pageSetup paperSize="9" scale="54"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pageSetUpPr fitToPage="1"/>
  </sheetPr>
  <dimension ref="A1:R17"/>
  <sheetViews>
    <sheetView showGridLines="0" zoomScale="110" zoomScaleNormal="110" workbookViewId="0">
      <selection activeCell="L7" sqref="L7"/>
    </sheetView>
  </sheetViews>
  <sheetFormatPr baseColWidth="10" defaultColWidth="11.453125" defaultRowHeight="12.5"/>
  <cols>
    <col min="1" max="1" width="8.81640625" style="95" customWidth="1"/>
    <col min="2" max="2" width="15.81640625" style="95" customWidth="1"/>
    <col min="3" max="3" width="6.1796875" style="95" customWidth="1"/>
    <col min="4" max="5" width="10.81640625" style="95" customWidth="1"/>
    <col min="6" max="7" width="10.1796875" style="95" customWidth="1"/>
    <col min="8" max="8" width="11" style="95" customWidth="1"/>
    <col min="9" max="12" width="10.1796875" style="95" customWidth="1"/>
    <col min="13" max="13" width="16" style="95" customWidth="1"/>
    <col min="14" max="14" width="16.453125" style="95" customWidth="1"/>
    <col min="15" max="15" width="11.453125" style="95" customWidth="1"/>
    <col min="16" max="16384" width="11.453125" style="95"/>
  </cols>
  <sheetData>
    <row r="1" spans="1:18" ht="36.75" customHeight="1">
      <c r="A1" s="281" t="str" cm="1">
        <f t="array" ref="A1">[1]!_nom_E21</f>
        <v>TEXTAREA_</v>
      </c>
      <c r="B1" s="281"/>
      <c r="J1" s="22"/>
      <c r="K1" s="304" t="s">
        <v>140</v>
      </c>
      <c r="L1" s="305"/>
      <c r="M1" s="116" t="s">
        <v>2</v>
      </c>
      <c r="N1" s="1"/>
      <c r="O1" s="1"/>
      <c r="P1" s="1"/>
      <c r="Q1" s="1"/>
      <c r="R1" s="1"/>
    </row>
    <row r="2" spans="1:18" ht="48" customHeight="1" thickBot="1">
      <c r="A2" s="306" t="s">
        <v>141</v>
      </c>
      <c r="B2" s="223"/>
      <c r="C2" s="223"/>
      <c r="D2" s="223"/>
      <c r="E2" s="223"/>
      <c r="F2" s="223"/>
      <c r="G2" s="223"/>
      <c r="H2" s="223"/>
      <c r="I2" s="223"/>
      <c r="J2" s="223"/>
      <c r="K2" s="223"/>
      <c r="L2" s="223"/>
      <c r="M2" s="223"/>
    </row>
    <row r="3" spans="1:18" s="2" customFormat="1" ht="15" customHeight="1">
      <c r="A3" s="235" t="s">
        <v>43</v>
      </c>
      <c r="B3" s="232" t="s">
        <v>75</v>
      </c>
      <c r="C3" s="232" t="s">
        <v>85</v>
      </c>
      <c r="D3" s="227" t="s">
        <v>142</v>
      </c>
      <c r="E3" s="229"/>
      <c r="F3" s="232" t="s">
        <v>143</v>
      </c>
      <c r="G3" s="227" t="s">
        <v>144</v>
      </c>
      <c r="H3" s="228"/>
      <c r="I3" s="229"/>
      <c r="J3" s="232" t="s">
        <v>145</v>
      </c>
      <c r="K3" s="232" t="s">
        <v>146</v>
      </c>
      <c r="L3" s="232" t="s">
        <v>147</v>
      </c>
      <c r="M3" s="230" t="s">
        <v>148</v>
      </c>
    </row>
    <row r="4" spans="1:18" s="2" customFormat="1" ht="40.5" customHeight="1">
      <c r="A4" s="236"/>
      <c r="B4" s="233"/>
      <c r="C4" s="233"/>
      <c r="D4" s="94" t="s">
        <v>149</v>
      </c>
      <c r="E4" s="94" t="s">
        <v>150</v>
      </c>
      <c r="F4" s="233"/>
      <c r="G4" s="94" t="s">
        <v>151</v>
      </c>
      <c r="H4" s="94" t="s">
        <v>48</v>
      </c>
      <c r="I4" s="94" t="s">
        <v>49</v>
      </c>
      <c r="J4" s="233"/>
      <c r="K4" s="233"/>
      <c r="L4" s="233"/>
      <c r="M4" s="231"/>
    </row>
    <row r="5" spans="1:18" s="3" customFormat="1" ht="11.5" customHeight="1" thickBot="1">
      <c r="A5" s="187">
        <v>1</v>
      </c>
      <c r="B5" s="188">
        <v>2</v>
      </c>
      <c r="C5" s="188">
        <v>3</v>
      </c>
      <c r="D5" s="188">
        <v>4</v>
      </c>
      <c r="E5" s="191">
        <v>5</v>
      </c>
      <c r="F5" s="191">
        <v>6</v>
      </c>
      <c r="G5" s="191">
        <v>7</v>
      </c>
      <c r="H5" s="191">
        <v>8</v>
      </c>
      <c r="I5" s="191">
        <v>9</v>
      </c>
      <c r="J5" s="191">
        <v>10</v>
      </c>
      <c r="K5" s="191">
        <v>11</v>
      </c>
      <c r="L5" s="188" t="s">
        <v>152</v>
      </c>
      <c r="M5" s="192">
        <v>13</v>
      </c>
    </row>
    <row r="6" spans="1:18" s="88" customFormat="1" ht="15" customHeight="1" thickBot="1">
      <c r="A6" s="197"/>
      <c r="B6" s="199"/>
      <c r="C6" s="199"/>
      <c r="D6" s="200"/>
      <c r="E6" s="200"/>
      <c r="F6" s="177">
        <v>0</v>
      </c>
      <c r="G6" s="177">
        <v>0</v>
      </c>
      <c r="H6" s="177">
        <v>0</v>
      </c>
      <c r="I6" s="214">
        <f>SUM(_37b_dyn)-SUM(_37a_dyn)</f>
        <v>0</v>
      </c>
      <c r="J6" s="177">
        <v>0</v>
      </c>
      <c r="K6" s="177">
        <v>0</v>
      </c>
      <c r="L6" s="214">
        <f>SUM(_37aapre_dyn)-SUM(_37aacp_dyn)-SUM(_37b_dyn)</f>
        <v>0</v>
      </c>
      <c r="M6" s="213"/>
      <c r="N6" s="88" t="s">
        <v>53</v>
      </c>
    </row>
    <row r="7" spans="1:18" s="88" customFormat="1" ht="15" customHeight="1" thickBot="1">
      <c r="A7" s="279" t="s">
        <v>54</v>
      </c>
      <c r="B7" s="288"/>
      <c r="C7" s="288"/>
      <c r="D7" s="288"/>
      <c r="E7" s="288"/>
      <c r="F7" s="172">
        <f>SUM(_37aapvi_dyn)</f>
        <v>0</v>
      </c>
      <c r="G7" s="172">
        <f>SUM(_37b_dyn)</f>
        <v>0</v>
      </c>
      <c r="H7" s="172">
        <f>SUM(_37a_dyn)</f>
        <v>0</v>
      </c>
      <c r="I7" s="172">
        <f>SUM(_37n_dyn)</f>
        <v>0</v>
      </c>
      <c r="J7" s="172">
        <f>SUM(_37aacp_dyn)</f>
        <v>0</v>
      </c>
      <c r="K7" s="172">
        <f>SUM(_37aapre_dyn)</f>
        <v>0</v>
      </c>
      <c r="L7" s="172">
        <f>SUM(_37aarf_dyn)</f>
        <v>0</v>
      </c>
      <c r="M7" s="212"/>
    </row>
    <row r="8" spans="1:18" s="88" customFormat="1" ht="15" customHeight="1">
      <c r="A8" s="246" t="s">
        <v>55</v>
      </c>
      <c r="B8" s="223"/>
      <c r="C8" s="223"/>
      <c r="D8" s="223"/>
      <c r="E8" s="223"/>
    </row>
    <row r="9" spans="1:18" s="88" customFormat="1" ht="10" customHeight="1">
      <c r="A9" s="307" t="s">
        <v>153</v>
      </c>
      <c r="B9" s="246"/>
      <c r="C9" s="246"/>
      <c r="D9" s="246"/>
      <c r="E9" s="246"/>
    </row>
    <row r="11" spans="1:18" hidden="1"/>
    <row r="12" spans="1:18" hidden="1">
      <c r="A12" s="95" t="s">
        <v>154</v>
      </c>
    </row>
    <row r="13" spans="1:18" ht="13" hidden="1" customHeight="1">
      <c r="A13" s="95" t="s">
        <v>155</v>
      </c>
      <c r="F13" s="68"/>
    </row>
    <row r="14" spans="1:18" hidden="1">
      <c r="A14" s="95" t="s">
        <v>156</v>
      </c>
      <c r="F14" s="69"/>
    </row>
    <row r="15" spans="1:18" ht="15" hidden="1" customHeight="1">
      <c r="F15" s="69"/>
    </row>
    <row r="16" spans="1:18" hidden="1">
      <c r="F16" s="69"/>
    </row>
    <row r="17" spans="1:5" hidden="1">
      <c r="A17" s="88"/>
      <c r="B17" s="88"/>
      <c r="C17" s="88"/>
      <c r="D17" s="88"/>
      <c r="E17" s="88"/>
    </row>
  </sheetData>
  <mergeCells count="16">
    <mergeCell ref="A8:E8"/>
    <mergeCell ref="D3:E3"/>
    <mergeCell ref="A2:M2"/>
    <mergeCell ref="A9:E9"/>
    <mergeCell ref="A7:E7"/>
    <mergeCell ref="F3:F4"/>
    <mergeCell ref="M3:M4"/>
    <mergeCell ref="K1:L1"/>
    <mergeCell ref="J3:J4"/>
    <mergeCell ref="G3:I3"/>
    <mergeCell ref="A1:B1"/>
    <mergeCell ref="K3:K4"/>
    <mergeCell ref="C3:C4"/>
    <mergeCell ref="B3:B4"/>
    <mergeCell ref="A3:A4"/>
    <mergeCell ref="L3:L4"/>
  </mergeCells>
  <dataValidations count="2">
    <dataValidation type="decimal" operator="greaterThanOrEqual" allowBlank="1" showInputMessage="1" showErrorMessage="1" sqref="F6:H6 J6:K6" xr:uid="{00000000-0002-0000-0400-000000000000}">
      <formula1>0</formula1>
    </dataValidation>
    <dataValidation type="list" operator="equal" allowBlank="1" showErrorMessage="1" prompt="R/A" sqref="C6" xr:uid="{00000000-0002-0000-0400-000001000000}">
      <formula1>$A$11:$A$14</formula1>
    </dataValidation>
  </dataValidations>
  <printOptions horizontalCentered="1" gridLines="1"/>
  <pageMargins left="0.11811023622047249" right="0" top="0.59055118110236227" bottom="0.39370078740157483" header="0.23622047244094491" footer="0.19685039370078741"/>
  <pageSetup paperSize="9" orientation="landscape"/>
  <headerFooter alignWithMargins="0">
    <oddHeader>&amp;R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Z27"/>
  <sheetViews>
    <sheetView showGridLines="0" zoomScaleNormal="100" workbookViewId="0">
      <selection activeCell="J35" sqref="J35"/>
    </sheetView>
  </sheetViews>
  <sheetFormatPr baseColWidth="10" defaultColWidth="11.453125" defaultRowHeight="12.5"/>
  <cols>
    <col min="1" max="1" width="9" style="95" customWidth="1"/>
    <col min="2" max="2" width="14.54296875" style="95" customWidth="1"/>
    <col min="3" max="4" width="6.54296875" style="95" customWidth="1"/>
    <col min="5" max="5" width="10.54296875" style="95" customWidth="1"/>
    <col min="6" max="10" width="9" style="95" customWidth="1"/>
    <col min="11" max="16" width="9.81640625" style="95" customWidth="1"/>
    <col min="17" max="20" width="9" style="95" customWidth="1"/>
    <col min="21" max="22" width="9.81640625" style="95" customWidth="1"/>
    <col min="23" max="24" width="10.1796875" style="95" customWidth="1"/>
    <col min="25" max="25" width="13.81640625" style="95" customWidth="1"/>
    <col min="26" max="26" width="15.81640625" style="95" bestFit="1" customWidth="1"/>
    <col min="27" max="27" width="11.453125" style="95" customWidth="1"/>
    <col min="28" max="16384" width="11.453125" style="95"/>
  </cols>
  <sheetData>
    <row r="1" spans="1:26" ht="33" customHeight="1">
      <c r="A1" s="281" t="str" cm="1">
        <f t="array" ref="A1">[1]!_nom_E21</f>
        <v>TEXTAREA_</v>
      </c>
      <c r="B1" s="281"/>
      <c r="E1" s="270"/>
      <c r="F1" s="223"/>
      <c r="G1" s="223"/>
      <c r="H1" s="223"/>
      <c r="I1" s="223"/>
      <c r="J1" s="223"/>
      <c r="K1" s="223"/>
      <c r="L1" s="223"/>
      <c r="M1" s="223"/>
      <c r="N1" s="223"/>
      <c r="O1" s="223"/>
      <c r="P1" s="223"/>
      <c r="Q1" s="223"/>
      <c r="R1" s="223"/>
      <c r="S1" s="223"/>
      <c r="T1" s="223"/>
      <c r="U1" s="223"/>
      <c r="V1" s="223"/>
      <c r="W1" s="312" t="s">
        <v>157</v>
      </c>
      <c r="X1" s="312"/>
      <c r="Y1" s="116" t="s">
        <v>2</v>
      </c>
    </row>
    <row r="2" spans="1:26" ht="23.15" customHeight="1">
      <c r="A2" s="237" t="s">
        <v>158</v>
      </c>
      <c r="B2" s="223"/>
      <c r="C2" s="223"/>
      <c r="D2" s="223"/>
      <c r="E2" s="223"/>
      <c r="F2" s="223"/>
      <c r="G2" s="223"/>
      <c r="H2" s="223"/>
      <c r="I2" s="223"/>
      <c r="J2" s="223"/>
      <c r="K2" s="223"/>
      <c r="L2" s="223"/>
      <c r="M2" s="223"/>
      <c r="N2" s="223"/>
      <c r="O2" s="223"/>
      <c r="P2" s="223"/>
      <c r="Q2" s="223"/>
      <c r="R2" s="223"/>
      <c r="S2" s="223"/>
      <c r="T2" s="223"/>
      <c r="U2" s="223"/>
      <c r="V2" s="223"/>
      <c r="W2" s="223"/>
      <c r="X2" s="223"/>
      <c r="Y2" s="223"/>
    </row>
    <row r="3" spans="1:26" ht="14.15" customHeight="1">
      <c r="A3" s="309" t="s">
        <v>159</v>
      </c>
      <c r="B3" s="223"/>
      <c r="C3" s="223"/>
      <c r="D3" s="223"/>
      <c r="E3" s="223"/>
      <c r="F3" s="223"/>
      <c r="G3" s="223"/>
      <c r="H3" s="223"/>
      <c r="I3" s="223"/>
      <c r="J3" s="223"/>
      <c r="K3" s="223"/>
      <c r="L3" s="223"/>
      <c r="M3" s="223"/>
      <c r="N3" s="223"/>
      <c r="O3" s="223"/>
      <c r="P3" s="223"/>
      <c r="Q3" s="223"/>
      <c r="R3" s="223"/>
      <c r="S3" s="223"/>
      <c r="T3" s="223"/>
      <c r="U3" s="223"/>
      <c r="V3" s="223"/>
      <c r="W3" s="223"/>
      <c r="X3" s="223"/>
      <c r="Y3" s="223"/>
    </row>
    <row r="4" spans="1:26" ht="15" customHeight="1" thickBot="1">
      <c r="A4" s="21"/>
      <c r="B4" s="23"/>
      <c r="C4" s="23"/>
      <c r="D4" s="23"/>
      <c r="E4" s="23"/>
      <c r="F4" s="23"/>
      <c r="G4" s="23"/>
      <c r="H4" s="23"/>
      <c r="I4" s="23"/>
      <c r="J4" s="23"/>
      <c r="K4" s="23"/>
      <c r="L4" s="23"/>
      <c r="M4" s="23"/>
      <c r="N4" s="23"/>
      <c r="O4" s="23"/>
      <c r="P4" s="23"/>
      <c r="Q4" s="23"/>
      <c r="R4" s="23"/>
      <c r="S4" s="23"/>
      <c r="T4" s="23"/>
      <c r="U4" s="23"/>
      <c r="V4" s="23"/>
      <c r="W4" s="23"/>
      <c r="X4" s="23"/>
      <c r="Y4" s="24"/>
    </row>
    <row r="5" spans="1:26" s="2" customFormat="1" ht="15" customHeight="1">
      <c r="A5" s="308" t="s">
        <v>70</v>
      </c>
      <c r="B5" s="228"/>
      <c r="C5" s="228"/>
      <c r="D5" s="228"/>
      <c r="E5" s="228"/>
      <c r="F5" s="228"/>
      <c r="G5" s="228"/>
      <c r="H5" s="228"/>
      <c r="I5" s="228"/>
      <c r="J5" s="262"/>
      <c r="K5" s="310" t="s">
        <v>71</v>
      </c>
      <c r="L5" s="228"/>
      <c r="M5" s="228"/>
      <c r="N5" s="228"/>
      <c r="O5" s="308" t="s">
        <v>160</v>
      </c>
      <c r="P5" s="228"/>
      <c r="Q5" s="228"/>
      <c r="R5" s="228"/>
      <c r="S5" s="228"/>
      <c r="T5" s="262"/>
      <c r="U5" s="310" t="s">
        <v>73</v>
      </c>
      <c r="V5" s="311"/>
      <c r="W5" s="235" t="s">
        <v>161</v>
      </c>
      <c r="X5" s="313" t="s">
        <v>162</v>
      </c>
      <c r="Y5" s="230" t="s">
        <v>163</v>
      </c>
    </row>
    <row r="6" spans="1:26" s="2" customFormat="1" ht="15" customHeight="1">
      <c r="A6" s="278" t="s">
        <v>43</v>
      </c>
      <c r="B6" s="268" t="s">
        <v>164</v>
      </c>
      <c r="C6" s="268" t="s">
        <v>165</v>
      </c>
      <c r="D6" s="268" t="s">
        <v>166</v>
      </c>
      <c r="E6" s="268" t="s">
        <v>167</v>
      </c>
      <c r="F6" s="268" t="s">
        <v>168</v>
      </c>
      <c r="G6" s="250" t="s">
        <v>169</v>
      </c>
      <c r="H6" s="264"/>
      <c r="I6" s="260" t="s">
        <v>77</v>
      </c>
      <c r="J6" s="277"/>
      <c r="K6" s="276" t="s">
        <v>78</v>
      </c>
      <c r="L6" s="264"/>
      <c r="M6" s="315" t="s">
        <v>79</v>
      </c>
      <c r="N6" s="251"/>
      <c r="O6" s="263" t="s">
        <v>78</v>
      </c>
      <c r="P6" s="264"/>
      <c r="Q6" s="260" t="s">
        <v>82</v>
      </c>
      <c r="R6" s="251"/>
      <c r="S6" s="251"/>
      <c r="T6" s="277"/>
      <c r="U6" s="223"/>
      <c r="V6" s="223"/>
      <c r="W6" s="236"/>
      <c r="X6" s="271"/>
      <c r="Y6" s="231"/>
    </row>
    <row r="7" spans="1:26" s="2" customFormat="1" ht="15" customHeight="1">
      <c r="A7" s="236"/>
      <c r="B7" s="233"/>
      <c r="C7" s="233"/>
      <c r="D7" s="233"/>
      <c r="E7" s="233"/>
      <c r="F7" s="233"/>
      <c r="G7" s="268" t="s">
        <v>170</v>
      </c>
      <c r="H7" s="268" t="s">
        <v>171</v>
      </c>
      <c r="I7" s="268" t="s">
        <v>125</v>
      </c>
      <c r="J7" s="274" t="s">
        <v>86</v>
      </c>
      <c r="K7" s="258" t="s">
        <v>172</v>
      </c>
      <c r="L7" s="268" t="s">
        <v>173</v>
      </c>
      <c r="M7" s="268" t="s">
        <v>172</v>
      </c>
      <c r="N7" s="275" t="s">
        <v>173</v>
      </c>
      <c r="O7" s="278" t="s">
        <v>174</v>
      </c>
      <c r="P7" s="268" t="s">
        <v>90</v>
      </c>
      <c r="Q7" s="250" t="s">
        <v>92</v>
      </c>
      <c r="R7" s="264"/>
      <c r="S7" s="260" t="s">
        <v>175</v>
      </c>
      <c r="T7" s="277"/>
      <c r="U7" s="292"/>
      <c r="V7" s="292"/>
      <c r="W7" s="236"/>
      <c r="X7" s="271"/>
      <c r="Y7" s="231"/>
    </row>
    <row r="8" spans="1:26" s="2" customFormat="1" ht="15" customHeight="1">
      <c r="A8" s="236"/>
      <c r="B8" s="233"/>
      <c r="C8" s="233"/>
      <c r="D8" s="233"/>
      <c r="E8" s="233"/>
      <c r="F8" s="233"/>
      <c r="G8" s="233"/>
      <c r="H8" s="233"/>
      <c r="I8" s="233"/>
      <c r="J8" s="231"/>
      <c r="K8" s="259"/>
      <c r="L8" s="233"/>
      <c r="M8" s="233"/>
      <c r="N8" s="271"/>
      <c r="O8" s="236"/>
      <c r="P8" s="233"/>
      <c r="Q8" s="90" t="s">
        <v>86</v>
      </c>
      <c r="R8" s="90" t="s">
        <v>97</v>
      </c>
      <c r="S8" s="90" t="s">
        <v>86</v>
      </c>
      <c r="T8" s="96" t="s">
        <v>97</v>
      </c>
      <c r="U8" s="98" t="s">
        <v>86</v>
      </c>
      <c r="V8" s="91" t="s">
        <v>97</v>
      </c>
      <c r="W8" s="236"/>
      <c r="X8" s="271"/>
      <c r="Y8" s="231"/>
    </row>
    <row r="9" spans="1:26" s="3" customFormat="1" ht="11.5" customHeight="1" thickBot="1">
      <c r="A9" s="187">
        <v>1</v>
      </c>
      <c r="B9" s="188">
        <v>2</v>
      </c>
      <c r="C9" s="188">
        <v>3</v>
      </c>
      <c r="D9" s="203">
        <v>4</v>
      </c>
      <c r="E9" s="188" t="s">
        <v>176</v>
      </c>
      <c r="F9" s="203">
        <v>5</v>
      </c>
      <c r="G9" s="189">
        <v>6</v>
      </c>
      <c r="H9" s="189">
        <v>7</v>
      </c>
      <c r="I9" s="188">
        <v>8</v>
      </c>
      <c r="J9" s="196">
        <v>9</v>
      </c>
      <c r="K9" s="193">
        <v>10</v>
      </c>
      <c r="L9" s="191">
        <v>11</v>
      </c>
      <c r="M9" s="191">
        <v>12</v>
      </c>
      <c r="N9" s="215">
        <v>13</v>
      </c>
      <c r="O9" s="187">
        <v>14</v>
      </c>
      <c r="P9" s="191">
        <v>15</v>
      </c>
      <c r="Q9" s="188">
        <v>16</v>
      </c>
      <c r="R9" s="188">
        <v>17</v>
      </c>
      <c r="S9" s="188">
        <v>18</v>
      </c>
      <c r="T9" s="192">
        <v>19</v>
      </c>
      <c r="U9" s="216" t="s">
        <v>177</v>
      </c>
      <c r="V9" s="217" t="s">
        <v>178</v>
      </c>
      <c r="W9" s="190">
        <v>22</v>
      </c>
      <c r="X9" s="191">
        <v>23</v>
      </c>
      <c r="Y9" s="196">
        <v>24</v>
      </c>
    </row>
    <row r="10" spans="1:26" ht="15" customHeight="1" thickBot="1">
      <c r="A10" s="197"/>
      <c r="B10" s="218"/>
      <c r="C10" s="219"/>
      <c r="D10" s="220"/>
      <c r="E10" s="201"/>
      <c r="F10" s="131"/>
      <c r="G10" s="200"/>
      <c r="H10" s="200"/>
      <c r="I10" s="201"/>
      <c r="J10" s="221"/>
      <c r="K10" s="177">
        <v>0</v>
      </c>
      <c r="L10" s="177">
        <v>0</v>
      </c>
      <c r="M10" s="177">
        <v>0</v>
      </c>
      <c r="N10" s="177">
        <v>0</v>
      </c>
      <c r="O10" s="63">
        <v>0</v>
      </c>
      <c r="P10" s="177">
        <v>0</v>
      </c>
      <c r="Q10" s="202"/>
      <c r="R10" s="177">
        <v>0</v>
      </c>
      <c r="S10" s="202"/>
      <c r="T10" s="177">
        <v>0</v>
      </c>
      <c r="U10" s="214">
        <f>J10-Q10-S10</f>
        <v>0</v>
      </c>
      <c r="V10" s="214">
        <f>N10-R10-T10</f>
        <v>0</v>
      </c>
      <c r="W10" s="63">
        <v>0</v>
      </c>
      <c r="X10" s="177">
        <v>0</v>
      </c>
      <c r="Y10" s="178">
        <v>0</v>
      </c>
      <c r="Z10" s="62" t="s">
        <v>53</v>
      </c>
    </row>
    <row r="11" spans="1:26" ht="21" customHeight="1" thickBot="1">
      <c r="A11" s="314" t="s">
        <v>54</v>
      </c>
      <c r="B11" s="248"/>
      <c r="C11" s="248"/>
      <c r="D11" s="248"/>
      <c r="E11" s="248"/>
      <c r="F11" s="248"/>
      <c r="G11" s="248"/>
      <c r="H11" s="248"/>
      <c r="I11" s="248"/>
      <c r="J11" s="286"/>
      <c r="K11" s="172">
        <f t="shared" ref="K11:P11" si="0">SUM(K10)</f>
        <v>0</v>
      </c>
      <c r="L11" s="172">
        <f t="shared" si="0"/>
        <v>0</v>
      </c>
      <c r="M11" s="172">
        <f t="shared" si="0"/>
        <v>0</v>
      </c>
      <c r="N11" s="172">
        <f t="shared" si="0"/>
        <v>0</v>
      </c>
      <c r="O11" s="172">
        <f t="shared" si="0"/>
        <v>0</v>
      </c>
      <c r="P11" s="172">
        <f t="shared" si="0"/>
        <v>0</v>
      </c>
      <c r="Q11" s="49"/>
      <c r="R11" s="172">
        <f>SUM(R10)</f>
        <v>0</v>
      </c>
      <c r="S11" s="49"/>
      <c r="T11" s="172">
        <f>SUM(T10)</f>
        <v>0</v>
      </c>
      <c r="U11" s="50"/>
      <c r="V11" s="172">
        <f>SUM(V10)</f>
        <v>0</v>
      </c>
      <c r="W11" s="172">
        <f>SUM(W10)</f>
        <v>0</v>
      </c>
      <c r="X11" s="172">
        <f>SUM(X10)</f>
        <v>0</v>
      </c>
      <c r="Y11" s="183">
        <f>SUM(Y10)</f>
        <v>0</v>
      </c>
    </row>
    <row r="12" spans="1:26" s="88" customFormat="1" ht="10" customHeight="1">
      <c r="A12" s="246" t="s">
        <v>179</v>
      </c>
      <c r="B12" s="223"/>
      <c r="C12" s="223"/>
      <c r="D12" s="223"/>
      <c r="E12" s="223"/>
      <c r="F12" s="223"/>
      <c r="G12" s="223"/>
      <c r="H12" s="223"/>
      <c r="I12" s="223"/>
      <c r="J12" s="223"/>
      <c r="K12" s="223"/>
    </row>
    <row r="13" spans="1:26" s="88" customFormat="1" ht="10" customHeight="1">
      <c r="A13" s="246" t="s">
        <v>180</v>
      </c>
      <c r="B13" s="223"/>
      <c r="C13" s="223"/>
      <c r="D13" s="223"/>
      <c r="E13" s="223"/>
      <c r="F13" s="223"/>
      <c r="G13" s="223"/>
      <c r="H13" s="223"/>
      <c r="I13" s="223"/>
      <c r="J13" s="223"/>
      <c r="K13" s="223"/>
    </row>
    <row r="14" spans="1:26" s="88" customFormat="1" ht="10" customHeight="1">
      <c r="A14" s="246" t="s">
        <v>181</v>
      </c>
      <c r="B14" s="223"/>
      <c r="C14" s="223"/>
      <c r="D14" s="223"/>
      <c r="E14" s="223"/>
      <c r="F14" s="223"/>
      <c r="G14" s="223"/>
      <c r="H14" s="223"/>
      <c r="I14" s="223"/>
      <c r="J14" s="223"/>
      <c r="K14" s="223"/>
    </row>
    <row r="15" spans="1:26" s="88" customFormat="1" ht="10" customHeight="1">
      <c r="A15" s="226" t="s">
        <v>182</v>
      </c>
      <c r="B15" s="223"/>
      <c r="C15" s="223"/>
      <c r="D15" s="223"/>
      <c r="E15" s="223"/>
      <c r="F15" s="223"/>
      <c r="G15" s="223"/>
      <c r="H15" s="223"/>
      <c r="I15" s="223"/>
      <c r="J15" s="223"/>
      <c r="K15" s="223"/>
    </row>
    <row r="16" spans="1:26" s="88" customFormat="1" ht="10.75" customHeight="1">
      <c r="A16" s="246" t="s">
        <v>183</v>
      </c>
      <c r="B16" s="223"/>
      <c r="C16" s="223"/>
      <c r="D16" s="223"/>
      <c r="E16" s="223"/>
      <c r="F16" s="223"/>
      <c r="G16" s="223"/>
      <c r="H16" s="223"/>
      <c r="I16" s="223"/>
      <c r="J16" s="223"/>
      <c r="K16" s="223"/>
    </row>
    <row r="17" spans="1:7" ht="15.75" customHeight="1"/>
    <row r="18" spans="1:7">
      <c r="E18" s="59"/>
    </row>
    <row r="19" spans="1:7" hidden="1"/>
    <row r="20" spans="1:7" hidden="1"/>
    <row r="21" spans="1:7" hidden="1">
      <c r="A21" s="95" t="s">
        <v>184</v>
      </c>
      <c r="C21" s="95" t="s">
        <v>185</v>
      </c>
      <c r="G21" s="95" t="s">
        <v>107</v>
      </c>
    </row>
    <row r="22" spans="1:7" hidden="1">
      <c r="A22" s="95" t="s">
        <v>186</v>
      </c>
      <c r="C22" s="95" t="s">
        <v>187</v>
      </c>
      <c r="G22" s="95" t="s">
        <v>108</v>
      </c>
    </row>
    <row r="23" spans="1:7" hidden="1">
      <c r="E23" s="89"/>
      <c r="G23" s="95" t="s">
        <v>109</v>
      </c>
    </row>
    <row r="24" spans="1:7" hidden="1">
      <c r="G24" s="95" t="s">
        <v>110</v>
      </c>
    </row>
    <row r="25" spans="1:7" ht="7.5" hidden="1" customHeight="1"/>
    <row r="26" spans="1:7" hidden="1"/>
    <row r="27" spans="1:7" hidden="1"/>
  </sheetData>
  <mergeCells count="42">
    <mergeCell ref="W1:X1"/>
    <mergeCell ref="A16:K16"/>
    <mergeCell ref="H7:H8"/>
    <mergeCell ref="G6:H6"/>
    <mergeCell ref="J7:J8"/>
    <mergeCell ref="C6:C8"/>
    <mergeCell ref="P7:P8"/>
    <mergeCell ref="L7:L8"/>
    <mergeCell ref="D6:D8"/>
    <mergeCell ref="K5:N5"/>
    <mergeCell ref="X5:X8"/>
    <mergeCell ref="F6:F8"/>
    <mergeCell ref="A11:J11"/>
    <mergeCell ref="A12:K12"/>
    <mergeCell ref="M6:N6"/>
    <mergeCell ref="K6:L6"/>
    <mergeCell ref="A15:K15"/>
    <mergeCell ref="E1:V1"/>
    <mergeCell ref="O6:P6"/>
    <mergeCell ref="G7:G8"/>
    <mergeCell ref="I7:I8"/>
    <mergeCell ref="A1:B1"/>
    <mergeCell ref="M7:M8"/>
    <mergeCell ref="S7:T7"/>
    <mergeCell ref="K7:K8"/>
    <mergeCell ref="A14:K14"/>
    <mergeCell ref="O7:O8"/>
    <mergeCell ref="A6:A8"/>
    <mergeCell ref="E6:E8"/>
    <mergeCell ref="U5:V7"/>
    <mergeCell ref="A13:K13"/>
    <mergeCell ref="Q6:T6"/>
    <mergeCell ref="A5:J5"/>
    <mergeCell ref="A2:Y2"/>
    <mergeCell ref="Q7:R7"/>
    <mergeCell ref="I6:J6"/>
    <mergeCell ref="O5:T5"/>
    <mergeCell ref="W5:W8"/>
    <mergeCell ref="Y5:Y8"/>
    <mergeCell ref="N7:N8"/>
    <mergeCell ref="A3:Y3"/>
    <mergeCell ref="B6:B8"/>
  </mergeCells>
  <dataValidations count="5">
    <dataValidation type="decimal" operator="greaterThanOrEqual" allowBlank="1" showInputMessage="1" showErrorMessage="1" sqref="D10 F10 K10:P10 R10 T10 W10:Y10 X34" xr:uid="{00000000-0002-0000-0500-000000000000}">
      <formula1>0</formula1>
    </dataValidation>
    <dataValidation type="whole" operator="greaterThanOrEqual" allowBlank="1" showInputMessage="1" showErrorMessage="1" sqref="J10 Q10 S10" xr:uid="{00000000-0002-0000-0500-000001000000}">
      <formula1>0</formula1>
    </dataValidation>
    <dataValidation type="list" operator="lessThan" allowBlank="1" showErrorMessage="1" prompt="LI/LC/C" sqref="I10" xr:uid="{00000000-0002-0000-0500-000002000000}">
      <formula1>$G$20:$G$24</formula1>
    </dataValidation>
    <dataValidation type="list" operator="equal" allowBlank="1" showErrorMessage="1" prompt="V/A" sqref="C10" xr:uid="{00000000-0002-0000-0500-000003000000}">
      <formula1>$A$20:$A$22</formula1>
    </dataValidation>
    <dataValidation type="list" operator="equal" allowBlank="1" showErrorMessage="1" prompt="Oui/Non" sqref="E10" xr:uid="{00000000-0002-0000-0500-000004000000}">
      <formula1>$C$20:$C$22</formula1>
    </dataValidation>
  </dataValidations>
  <printOptions gridLines="1"/>
  <pageMargins left="0.19685039370078741" right="7.874015748031496E-2" top="0.59055118110236227" bottom="0.31496062992125978" header="0.19685039370078741" footer="0.19685039370078741"/>
  <pageSetup paperSize="9" scale="60"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pageSetUpPr fitToPage="1"/>
  </sheetPr>
  <dimension ref="A1:Z24"/>
  <sheetViews>
    <sheetView showGridLines="0" tabSelected="1" zoomScaleNormal="100" zoomScaleSheetLayoutView="75" workbookViewId="0">
      <selection activeCell="H25" sqref="H25"/>
    </sheetView>
  </sheetViews>
  <sheetFormatPr baseColWidth="10" defaultColWidth="11.453125" defaultRowHeight="12.5"/>
  <cols>
    <col min="1" max="1" width="9" style="95" customWidth="1"/>
    <col min="2" max="2" width="14.54296875" style="95" customWidth="1"/>
    <col min="3" max="4" width="6.54296875" style="95" customWidth="1"/>
    <col min="5" max="5" width="10.54296875" style="95" customWidth="1"/>
    <col min="6" max="10" width="9" style="95" customWidth="1"/>
    <col min="11" max="16" width="9.81640625" style="95" customWidth="1"/>
    <col min="17" max="20" width="9" style="95" customWidth="1"/>
    <col min="21" max="22" width="9.81640625" style="95" customWidth="1"/>
    <col min="23" max="25" width="10.1796875" style="95" customWidth="1"/>
    <col min="26" max="26" width="13.26953125" style="95" bestFit="1" customWidth="1"/>
    <col min="27" max="27" width="11.453125" style="95" customWidth="1"/>
    <col min="28" max="16384" width="11.453125" style="95"/>
  </cols>
  <sheetData>
    <row r="1" spans="1:26" ht="33" customHeight="1">
      <c r="A1" s="281" t="str" cm="1">
        <f t="array" ref="A1">[1]!_nom_E21</f>
        <v>TEXTAREA_</v>
      </c>
      <c r="B1" s="281"/>
      <c r="F1" s="270"/>
      <c r="G1" s="223"/>
      <c r="H1" s="223"/>
      <c r="I1" s="223"/>
      <c r="J1" s="223"/>
      <c r="K1" s="223"/>
      <c r="L1" s="223"/>
      <c r="M1" s="223"/>
      <c r="N1" s="223"/>
      <c r="O1" s="223"/>
      <c r="P1" s="223"/>
      <c r="Q1" s="223"/>
      <c r="R1" s="223"/>
      <c r="S1" s="223"/>
      <c r="T1" s="223"/>
      <c r="U1" s="223"/>
      <c r="W1" s="316" t="s">
        <v>188</v>
      </c>
      <c r="X1" s="316"/>
      <c r="Y1" s="116" t="s">
        <v>2</v>
      </c>
    </row>
    <row r="2" spans="1:26" ht="23.15" customHeight="1">
      <c r="A2" s="237" t="s">
        <v>189</v>
      </c>
      <c r="B2" s="223"/>
      <c r="C2" s="223"/>
      <c r="D2" s="223"/>
      <c r="E2" s="223"/>
      <c r="F2" s="223"/>
      <c r="G2" s="223"/>
      <c r="H2" s="223"/>
      <c r="I2" s="223"/>
      <c r="J2" s="223"/>
      <c r="K2" s="223"/>
      <c r="L2" s="223"/>
      <c r="M2" s="223"/>
      <c r="N2" s="223"/>
      <c r="O2" s="223"/>
      <c r="P2" s="223"/>
      <c r="Q2" s="223"/>
      <c r="R2" s="223"/>
      <c r="S2" s="223"/>
      <c r="T2" s="223"/>
      <c r="U2" s="223"/>
      <c r="V2" s="223"/>
      <c r="W2" s="223"/>
      <c r="X2" s="223"/>
      <c r="Y2" s="223"/>
    </row>
    <row r="3" spans="1:26" ht="14.15" customHeight="1">
      <c r="A3" s="309" t="s">
        <v>159</v>
      </c>
      <c r="B3" s="223"/>
      <c r="C3" s="223"/>
      <c r="D3" s="223"/>
      <c r="E3" s="223"/>
      <c r="F3" s="223"/>
      <c r="G3" s="223"/>
      <c r="H3" s="223"/>
      <c r="I3" s="223"/>
      <c r="J3" s="223"/>
      <c r="K3" s="223"/>
      <c r="L3" s="223"/>
      <c r="M3" s="223"/>
      <c r="N3" s="223"/>
      <c r="O3" s="223"/>
      <c r="P3" s="223"/>
      <c r="Q3" s="223"/>
      <c r="R3" s="223"/>
      <c r="S3" s="223"/>
      <c r="T3" s="223"/>
      <c r="U3" s="223"/>
      <c r="V3" s="223"/>
      <c r="W3" s="223"/>
      <c r="X3" s="223"/>
      <c r="Y3" s="223"/>
    </row>
    <row r="4" spans="1:26" ht="15" customHeight="1" thickBot="1">
      <c r="A4" s="21"/>
      <c r="B4" s="23"/>
      <c r="C4" s="23"/>
      <c r="D4" s="23"/>
      <c r="E4" s="23"/>
      <c r="F4" s="23"/>
      <c r="G4" s="23"/>
      <c r="H4" s="23"/>
      <c r="I4" s="23"/>
      <c r="J4" s="23"/>
      <c r="K4" s="23"/>
      <c r="L4" s="23"/>
      <c r="M4" s="23"/>
      <c r="N4" s="23"/>
      <c r="O4" s="23"/>
      <c r="P4" s="23"/>
      <c r="Q4" s="23"/>
      <c r="R4" s="23"/>
      <c r="S4" s="23"/>
      <c r="T4" s="23"/>
      <c r="U4" s="23"/>
      <c r="V4" s="23"/>
      <c r="W4" s="23"/>
      <c r="X4" s="23"/>
      <c r="Y4" s="24"/>
    </row>
    <row r="5" spans="1:26" s="2" customFormat="1" ht="15" customHeight="1">
      <c r="A5" s="308" t="s">
        <v>70</v>
      </c>
      <c r="B5" s="228"/>
      <c r="C5" s="228"/>
      <c r="D5" s="228"/>
      <c r="E5" s="228"/>
      <c r="F5" s="228"/>
      <c r="G5" s="228"/>
      <c r="H5" s="228"/>
      <c r="I5" s="228"/>
      <c r="J5" s="262"/>
      <c r="K5" s="310" t="s">
        <v>71</v>
      </c>
      <c r="L5" s="228"/>
      <c r="M5" s="228"/>
      <c r="N5" s="228"/>
      <c r="O5" s="308" t="s">
        <v>160</v>
      </c>
      <c r="P5" s="228"/>
      <c r="Q5" s="228"/>
      <c r="R5" s="228"/>
      <c r="S5" s="228"/>
      <c r="T5" s="262"/>
      <c r="U5" s="310" t="s">
        <v>73</v>
      </c>
      <c r="V5" s="311"/>
      <c r="W5" s="235" t="s">
        <v>161</v>
      </c>
      <c r="X5" s="313" t="s">
        <v>162</v>
      </c>
      <c r="Y5" s="230" t="s">
        <v>163</v>
      </c>
    </row>
    <row r="6" spans="1:26" s="2" customFormat="1" ht="15" customHeight="1">
      <c r="A6" s="278" t="s">
        <v>43</v>
      </c>
      <c r="B6" s="268" t="s">
        <v>164</v>
      </c>
      <c r="C6" s="268" t="s">
        <v>60</v>
      </c>
      <c r="D6" s="268" t="s">
        <v>166</v>
      </c>
      <c r="E6" s="268" t="s">
        <v>167</v>
      </c>
      <c r="F6" s="268" t="s">
        <v>168</v>
      </c>
      <c r="G6" s="250" t="s">
        <v>169</v>
      </c>
      <c r="H6" s="264"/>
      <c r="I6" s="260" t="s">
        <v>77</v>
      </c>
      <c r="J6" s="277"/>
      <c r="K6" s="276" t="s">
        <v>78</v>
      </c>
      <c r="L6" s="264"/>
      <c r="M6" s="315" t="s">
        <v>79</v>
      </c>
      <c r="N6" s="251"/>
      <c r="O6" s="263" t="s">
        <v>78</v>
      </c>
      <c r="P6" s="264"/>
      <c r="Q6" s="260" t="s">
        <v>82</v>
      </c>
      <c r="R6" s="251"/>
      <c r="S6" s="251"/>
      <c r="T6" s="277"/>
      <c r="U6" s="223"/>
      <c r="V6" s="223"/>
      <c r="W6" s="236"/>
      <c r="X6" s="271"/>
      <c r="Y6" s="231"/>
    </row>
    <row r="7" spans="1:26" s="2" customFormat="1" ht="44.25" customHeight="1">
      <c r="A7" s="236"/>
      <c r="B7" s="233"/>
      <c r="C7" s="233"/>
      <c r="D7" s="233"/>
      <c r="E7" s="233"/>
      <c r="F7" s="233"/>
      <c r="G7" s="268" t="s">
        <v>170</v>
      </c>
      <c r="H7" s="268" t="s">
        <v>171</v>
      </c>
      <c r="I7" s="268" t="s">
        <v>85</v>
      </c>
      <c r="J7" s="274" t="s">
        <v>86</v>
      </c>
      <c r="K7" s="258" t="s">
        <v>172</v>
      </c>
      <c r="L7" s="268" t="s">
        <v>173</v>
      </c>
      <c r="M7" s="268" t="s">
        <v>172</v>
      </c>
      <c r="N7" s="275" t="s">
        <v>173</v>
      </c>
      <c r="O7" s="278" t="s">
        <v>174</v>
      </c>
      <c r="P7" s="268" t="s">
        <v>90</v>
      </c>
      <c r="Q7" s="250" t="s">
        <v>128</v>
      </c>
      <c r="R7" s="264"/>
      <c r="S7" s="260" t="s">
        <v>190</v>
      </c>
      <c r="T7" s="277"/>
      <c r="U7" s="292"/>
      <c r="V7" s="292"/>
      <c r="W7" s="236"/>
      <c r="X7" s="271"/>
      <c r="Y7" s="231"/>
    </row>
    <row r="8" spans="1:26" s="2" customFormat="1" ht="15" customHeight="1">
      <c r="A8" s="236"/>
      <c r="B8" s="233"/>
      <c r="C8" s="233"/>
      <c r="D8" s="233"/>
      <c r="E8" s="233"/>
      <c r="F8" s="233"/>
      <c r="G8" s="233"/>
      <c r="H8" s="233"/>
      <c r="I8" s="233"/>
      <c r="J8" s="231"/>
      <c r="K8" s="259"/>
      <c r="L8" s="233"/>
      <c r="M8" s="233"/>
      <c r="N8" s="271"/>
      <c r="O8" s="236"/>
      <c r="P8" s="233"/>
      <c r="Q8" s="90" t="s">
        <v>86</v>
      </c>
      <c r="R8" s="90" t="s">
        <v>97</v>
      </c>
      <c r="S8" s="90" t="s">
        <v>86</v>
      </c>
      <c r="T8" s="96" t="s">
        <v>97</v>
      </c>
      <c r="U8" s="98" t="s">
        <v>86</v>
      </c>
      <c r="V8" s="91" t="s">
        <v>97</v>
      </c>
      <c r="W8" s="236"/>
      <c r="X8" s="271"/>
      <c r="Y8" s="231"/>
    </row>
    <row r="9" spans="1:26" s="3" customFormat="1" ht="11.5" customHeight="1" thickBot="1">
      <c r="A9" s="187">
        <v>1</v>
      </c>
      <c r="B9" s="188">
        <v>2</v>
      </c>
      <c r="C9" s="188">
        <v>3</v>
      </c>
      <c r="D9" s="203">
        <v>4</v>
      </c>
      <c r="E9" s="188" t="s">
        <v>176</v>
      </c>
      <c r="F9" s="203">
        <v>5</v>
      </c>
      <c r="G9" s="189">
        <v>6</v>
      </c>
      <c r="H9" s="189">
        <v>7</v>
      </c>
      <c r="I9" s="188">
        <v>8</v>
      </c>
      <c r="J9" s="196">
        <v>9</v>
      </c>
      <c r="K9" s="193">
        <v>10</v>
      </c>
      <c r="L9" s="191">
        <v>11</v>
      </c>
      <c r="M9" s="191">
        <v>12</v>
      </c>
      <c r="N9" s="215">
        <v>13</v>
      </c>
      <c r="O9" s="187">
        <v>14</v>
      </c>
      <c r="P9" s="191">
        <v>15</v>
      </c>
      <c r="Q9" s="188">
        <v>16</v>
      </c>
      <c r="R9" s="188">
        <v>17</v>
      </c>
      <c r="S9" s="188">
        <v>18</v>
      </c>
      <c r="T9" s="192">
        <v>19</v>
      </c>
      <c r="U9" s="216" t="s">
        <v>177</v>
      </c>
      <c r="V9" s="217" t="s">
        <v>178</v>
      </c>
      <c r="W9" s="190">
        <v>22</v>
      </c>
      <c r="X9" s="191">
        <v>23</v>
      </c>
      <c r="Y9" s="196">
        <v>24</v>
      </c>
    </row>
    <row r="10" spans="1:26" ht="15" customHeight="1" thickBot="1">
      <c r="A10" s="197"/>
      <c r="B10" s="199"/>
      <c r="C10" s="201"/>
      <c r="D10" s="220"/>
      <c r="E10" s="201"/>
      <c r="F10" s="131"/>
      <c r="G10" s="200"/>
      <c r="H10" s="200"/>
      <c r="I10" s="201"/>
      <c r="J10" s="221"/>
      <c r="K10" s="177">
        <v>0</v>
      </c>
      <c r="L10" s="177">
        <v>0</v>
      </c>
      <c r="M10" s="177">
        <v>0</v>
      </c>
      <c r="N10" s="177">
        <v>0</v>
      </c>
      <c r="O10" s="63">
        <v>0</v>
      </c>
      <c r="P10" s="177">
        <v>0</v>
      </c>
      <c r="Q10" s="202"/>
      <c r="R10" s="177">
        <v>0</v>
      </c>
      <c r="S10" s="202"/>
      <c r="T10" s="177">
        <v>0</v>
      </c>
      <c r="U10" s="214">
        <f>J10-Q10-S10</f>
        <v>0</v>
      </c>
      <c r="V10" s="214">
        <f>N10-R10-T10</f>
        <v>0</v>
      </c>
      <c r="W10" s="63">
        <v>0</v>
      </c>
      <c r="X10" s="177">
        <v>0</v>
      </c>
      <c r="Y10" s="178">
        <v>0</v>
      </c>
      <c r="Z10" s="62" t="s">
        <v>53</v>
      </c>
    </row>
    <row r="11" spans="1:26" ht="21" customHeight="1" thickBot="1">
      <c r="A11" s="314" t="s">
        <v>54</v>
      </c>
      <c r="B11" s="288"/>
      <c r="C11" s="288"/>
      <c r="D11" s="288"/>
      <c r="E11" s="288"/>
      <c r="F11" s="288"/>
      <c r="G11" s="288"/>
      <c r="H11" s="288"/>
      <c r="I11" s="288"/>
      <c r="J11" s="283"/>
      <c r="K11" s="172">
        <f t="shared" ref="K11:P11" si="0">SUM(K10)</f>
        <v>0</v>
      </c>
      <c r="L11" s="172">
        <f t="shared" si="0"/>
        <v>0</v>
      </c>
      <c r="M11" s="172">
        <f t="shared" si="0"/>
        <v>0</v>
      </c>
      <c r="N11" s="172">
        <f t="shared" si="0"/>
        <v>0</v>
      </c>
      <c r="O11" s="172">
        <f t="shared" si="0"/>
        <v>0</v>
      </c>
      <c r="P11" s="172">
        <f t="shared" si="0"/>
        <v>0</v>
      </c>
      <c r="Q11" s="49"/>
      <c r="R11" s="172">
        <f>SUM(R10)</f>
        <v>0</v>
      </c>
      <c r="S11" s="49"/>
      <c r="T11" s="172">
        <f>SUM(T10)</f>
        <v>0</v>
      </c>
      <c r="U11" s="50"/>
      <c r="V11" s="172">
        <f>SUM(V10)</f>
        <v>0</v>
      </c>
      <c r="W11" s="172">
        <f>SUM(W10)</f>
        <v>0</v>
      </c>
      <c r="X11" s="172">
        <f>SUM(X10)</f>
        <v>0</v>
      </c>
      <c r="Y11" s="183">
        <f>SUM(Y10)</f>
        <v>0</v>
      </c>
    </row>
    <row r="12" spans="1:26" s="88" customFormat="1" ht="10" customHeight="1">
      <c r="A12" s="246" t="s">
        <v>179</v>
      </c>
      <c r="B12" s="223"/>
      <c r="C12" s="223"/>
      <c r="D12" s="223"/>
      <c r="E12" s="223"/>
      <c r="F12" s="223"/>
      <c r="G12" s="223"/>
      <c r="H12" s="223"/>
      <c r="I12" s="223"/>
      <c r="J12" s="223"/>
      <c r="K12" s="223"/>
    </row>
    <row r="13" spans="1:26" s="88" customFormat="1" ht="10" customHeight="1">
      <c r="A13" s="246" t="s">
        <v>180</v>
      </c>
      <c r="B13" s="223"/>
      <c r="C13" s="223"/>
      <c r="D13" s="223"/>
      <c r="E13" s="223"/>
      <c r="F13" s="223"/>
      <c r="G13" s="223"/>
      <c r="H13" s="223"/>
      <c r="I13" s="223"/>
      <c r="J13" s="223"/>
      <c r="K13" s="223"/>
    </row>
    <row r="14" spans="1:26" s="88" customFormat="1" ht="10" customHeight="1">
      <c r="A14" s="246" t="s">
        <v>181</v>
      </c>
      <c r="B14" s="223"/>
      <c r="C14" s="223"/>
      <c r="D14" s="223"/>
      <c r="E14" s="223"/>
      <c r="F14" s="223"/>
      <c r="G14" s="223"/>
      <c r="H14" s="223"/>
      <c r="I14" s="223"/>
      <c r="J14" s="223"/>
      <c r="K14" s="223"/>
    </row>
    <row r="15" spans="1:26" s="88" customFormat="1" ht="10" customHeight="1">
      <c r="A15" s="246" t="s">
        <v>182</v>
      </c>
      <c r="B15" s="223"/>
      <c r="C15" s="223"/>
      <c r="D15" s="223"/>
      <c r="E15" s="223"/>
      <c r="F15" s="223"/>
      <c r="G15" s="223"/>
      <c r="H15" s="223"/>
      <c r="I15" s="223"/>
      <c r="J15" s="223"/>
      <c r="K15" s="223"/>
    </row>
    <row r="16" spans="1:26" s="88" customFormat="1" ht="13.4" customHeight="1">
      <c r="A16" s="246" t="s">
        <v>183</v>
      </c>
      <c r="B16" s="223"/>
      <c r="C16" s="223"/>
      <c r="D16" s="223"/>
      <c r="E16" s="223"/>
      <c r="F16" s="223"/>
      <c r="G16" s="223"/>
      <c r="H16" s="223"/>
      <c r="I16" s="223"/>
      <c r="J16" s="223"/>
      <c r="K16" s="223"/>
    </row>
    <row r="17" spans="1:9" ht="21" customHeight="1">
      <c r="F17" s="70"/>
      <c r="G17" s="71"/>
      <c r="H17" s="71"/>
      <c r="I17" s="71"/>
    </row>
    <row r="18" spans="1:9" ht="25.4" hidden="1" customHeight="1">
      <c r="D18" s="72"/>
      <c r="F18" s="71"/>
      <c r="I18" s="71"/>
    </row>
    <row r="19" spans="1:9" ht="26.5" hidden="1" customHeight="1">
      <c r="A19" s="95" t="s">
        <v>184</v>
      </c>
      <c r="D19" s="72" t="s">
        <v>185</v>
      </c>
      <c r="F19" s="71"/>
      <c r="H19" s="95" t="s">
        <v>107</v>
      </c>
      <c r="I19" s="71"/>
    </row>
    <row r="20" spans="1:9" ht="26.5" hidden="1" customHeight="1">
      <c r="A20" s="95" t="s">
        <v>186</v>
      </c>
      <c r="D20" s="72" t="s">
        <v>187</v>
      </c>
      <c r="F20" s="71"/>
      <c r="H20" s="95" t="s">
        <v>108</v>
      </c>
      <c r="I20" s="71"/>
    </row>
    <row r="21" spans="1:9" ht="28.4" hidden="1" customHeight="1">
      <c r="F21" s="71"/>
      <c r="G21" s="71"/>
      <c r="H21" s="95" t="s">
        <v>109</v>
      </c>
      <c r="I21" s="71"/>
    </row>
    <row r="22" spans="1:9" ht="25.75" hidden="1" customHeight="1">
      <c r="F22" s="71"/>
      <c r="G22" s="71"/>
      <c r="H22" s="95" t="s">
        <v>110</v>
      </c>
      <c r="I22" s="71"/>
    </row>
    <row r="23" spans="1:9" hidden="1"/>
    <row r="24" spans="1:9" hidden="1"/>
  </sheetData>
  <mergeCells count="42">
    <mergeCell ref="A16:K16"/>
    <mergeCell ref="F1:U1"/>
    <mergeCell ref="Q6:T6"/>
    <mergeCell ref="H7:H8"/>
    <mergeCell ref="G6:H6"/>
    <mergeCell ref="J7:J8"/>
    <mergeCell ref="P7:P8"/>
    <mergeCell ref="C6:C8"/>
    <mergeCell ref="L7:L8"/>
    <mergeCell ref="D6:D8"/>
    <mergeCell ref="K5:N5"/>
    <mergeCell ref="F6:F8"/>
    <mergeCell ref="A11:J11"/>
    <mergeCell ref="A12:K12"/>
    <mergeCell ref="A15:K15"/>
    <mergeCell ref="O6:P6"/>
    <mergeCell ref="A1:B1"/>
    <mergeCell ref="M7:M8"/>
    <mergeCell ref="M6:N6"/>
    <mergeCell ref="K7:K8"/>
    <mergeCell ref="A3:Y3"/>
    <mergeCell ref="A5:J5"/>
    <mergeCell ref="A2:Y2"/>
    <mergeCell ref="Q7:R7"/>
    <mergeCell ref="O5:T5"/>
    <mergeCell ref="W5:W8"/>
    <mergeCell ref="Y5:Y8"/>
    <mergeCell ref="S7:T7"/>
    <mergeCell ref="U5:V7"/>
    <mergeCell ref="X5:X8"/>
    <mergeCell ref="W1:X1"/>
    <mergeCell ref="A14:K14"/>
    <mergeCell ref="O7:O8"/>
    <mergeCell ref="A6:A8"/>
    <mergeCell ref="E6:E8"/>
    <mergeCell ref="A13:K13"/>
    <mergeCell ref="K6:L6"/>
    <mergeCell ref="N7:N8"/>
    <mergeCell ref="I6:J6"/>
    <mergeCell ref="B6:B8"/>
    <mergeCell ref="G7:G8"/>
    <mergeCell ref="I7:I8"/>
  </mergeCells>
  <dataValidations count="5">
    <dataValidation type="whole" operator="greaterThanOrEqual" allowBlank="1" showInputMessage="1" showErrorMessage="1" sqref="J10 Q10 S10" xr:uid="{00000000-0002-0000-0600-000000000000}">
      <formula1>0</formula1>
    </dataValidation>
    <dataValidation type="decimal" operator="greaterThanOrEqual" allowBlank="1" showInputMessage="1" showErrorMessage="1" sqref="D10 F10 K10:P10 R10 T10 W10:Y10" xr:uid="{00000000-0002-0000-0600-000001000000}">
      <formula1>0</formula1>
    </dataValidation>
    <dataValidation type="list" operator="equal" allowBlank="1" showErrorMessage="1" prompt="V/A" sqref="C10" xr:uid="{00000000-0002-0000-0600-000002000000}">
      <formula1>$A$18:$A$20</formula1>
    </dataValidation>
    <dataValidation type="list" operator="equal" allowBlank="1" showErrorMessage="1" prompt="Oui/Non" sqref="E10" xr:uid="{00000000-0002-0000-0600-000003000000}">
      <formula1>$D$18:$D$20</formula1>
    </dataValidation>
    <dataValidation type="list" operator="lessThan" allowBlank="1" showErrorMessage="1" prompt="LI/LC/C" sqref="I10" xr:uid="{00000000-0002-0000-0600-000004000000}">
      <formula1>$H$18:$H$22</formula1>
    </dataValidation>
  </dataValidations>
  <printOptions horizontalCentered="1" gridLines="1"/>
  <pageMargins left="0.11811023622047249" right="0" top="0.59055118110236227" bottom="0.27559055118110237" header="0.15748031496062989" footer="0.19685039370078741"/>
  <pageSetup paperSize="9" scale="61"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4"/>
  <sheetViews>
    <sheetView workbookViewId="0"/>
  </sheetViews>
  <sheetFormatPr baseColWidth="10" defaultColWidth="11.453125" defaultRowHeight="14.5"/>
  <cols>
    <col min="1" max="1" width="11.453125" style="85" customWidth="1"/>
    <col min="2" max="2" width="40.1796875" style="85" customWidth="1"/>
    <col min="3" max="5" width="11.453125" style="85" customWidth="1"/>
    <col min="6" max="6" width="69.26953125" style="85" customWidth="1"/>
    <col min="7" max="7" width="11.453125" style="85" customWidth="1"/>
    <col min="8" max="8" width="29" style="85" customWidth="1"/>
    <col min="9" max="9" width="25.81640625" style="85" customWidth="1"/>
    <col min="10" max="10" width="11.453125" style="85" customWidth="1"/>
    <col min="11" max="11" width="50.26953125" style="85" customWidth="1"/>
    <col min="12" max="12" width="39.7265625" style="85" customWidth="1"/>
    <col min="13" max="13" width="11.453125" style="85" customWidth="1"/>
    <col min="14" max="16384" width="11.453125" style="85"/>
  </cols>
  <sheetData>
    <row r="1" spans="1:12">
      <c r="A1" s="74" t="s">
        <v>191</v>
      </c>
      <c r="B1" s="74" t="s">
        <v>192</v>
      </c>
      <c r="C1" s="74" t="s">
        <v>193</v>
      </c>
      <c r="D1" s="74" t="s">
        <v>194</v>
      </c>
      <c r="E1" s="74" t="s">
        <v>195</v>
      </c>
      <c r="F1" s="74" t="s">
        <v>196</v>
      </c>
      <c r="G1" s="74" t="s">
        <v>197</v>
      </c>
      <c r="H1" s="74" t="s">
        <v>198</v>
      </c>
      <c r="I1" s="74" t="s">
        <v>199</v>
      </c>
      <c r="J1" s="74" t="s">
        <v>200</v>
      </c>
      <c r="K1" s="74" t="s">
        <v>201</v>
      </c>
    </row>
    <row r="2" spans="1:12" ht="76" customHeight="1">
      <c r="A2" s="80" t="b" cm="1">
        <f t="array" ref="A2">ABS(_S_TEVA-[1]!_31b)&lt;1</f>
        <v>1</v>
      </c>
      <c r="B2" s="81" t="s">
        <v>202</v>
      </c>
      <c r="C2" s="82">
        <v>3</v>
      </c>
      <c r="D2" s="80">
        <v>0</v>
      </c>
      <c r="E2" s="83"/>
      <c r="F2" s="80" t="str">
        <f t="shared" ref="F2:F24" ca="1" si="0">_xlfn.FORMULATEXT(A2)</f>
        <v>=ABS(_S_TEVA-'M:\10. Harmonia\suivi2027_Exercice2026\évolution maquettes\ER sociaux\Pour Maxime\02 - Bilan.xlsx'!_31b)&lt;1</v>
      </c>
      <c r="G2" s="84" t="s">
        <v>203</v>
      </c>
      <c r="H2" s="81" t="str">
        <f t="shared" ref="H2:H24" si="1">CONCATENATE(J2," - ",K2)</f>
        <v>G01 - Tableau 6.2.1 Mouvement des stocks, le détail des terrains en stocks (compte 31 - valeur brute) n'est pas cohérent avec le solde figurant au bilan.</v>
      </c>
      <c r="I2" s="81" t="s">
        <v>204</v>
      </c>
      <c r="J2" s="82" t="s">
        <v>205</v>
      </c>
      <c r="K2" s="81" t="s">
        <v>206</v>
      </c>
    </row>
    <row r="3" spans="1:12" ht="88.5" customHeight="1">
      <c r="A3" s="80" t="b" cm="1">
        <f t="array" ref="A3">ABS(_S_TEDE-[1]!_31a)&lt;1</f>
        <v>1</v>
      </c>
      <c r="B3" s="81" t="s">
        <v>207</v>
      </c>
      <c r="C3" s="82">
        <v>3</v>
      </c>
      <c r="D3" s="80">
        <v>0</v>
      </c>
      <c r="E3" s="83"/>
      <c r="F3" s="80" t="str">
        <f t="shared" ca="1" si="0"/>
        <v>=ABS(_S_TEDE-'M:\10. Harmonia\suivi2027_Exercice2026\évolution maquettes\ER sociaux\Pour Maxime\02 - Bilan.xlsx'!_31a)&lt;1</v>
      </c>
      <c r="G3" s="84" t="s">
        <v>208</v>
      </c>
      <c r="H3" s="81" t="str">
        <f t="shared" si="1"/>
        <v>G02 - Tableau 6.2.1 Mouvement des stocks, le détail des terrains en stocks (compte 31 - amortissements / dépréciations) n'est pas cohérent avec le solde figurant au bilan.</v>
      </c>
      <c r="I3" s="81" t="s">
        <v>209</v>
      </c>
      <c r="J3" s="82" t="s">
        <v>210</v>
      </c>
      <c r="K3" s="81" t="s">
        <v>211</v>
      </c>
    </row>
    <row r="4" spans="1:12" ht="76" customHeight="1">
      <c r="A4" s="82" t="b" cm="1">
        <f t="array" ref="A4">ABS(_S_ICPIX-[1]!_33b)&lt;1</f>
        <v>1</v>
      </c>
      <c r="B4" s="81" t="s">
        <v>212</v>
      </c>
      <c r="C4" s="82">
        <v>3</v>
      </c>
      <c r="D4" s="80">
        <v>0</v>
      </c>
      <c r="E4" s="83"/>
      <c r="F4" s="80" t="str">
        <f t="shared" ca="1" si="0"/>
        <v>=ABS(_S_ICPIX-'M:\10. Harmonia\suivi2027_Exercice2026\évolution maquettes\ER sociaux\Pour Maxime\02 - Bilan.xlsx'!_33b)&lt;1</v>
      </c>
      <c r="G4" s="84" t="s">
        <v>213</v>
      </c>
      <c r="H4" s="81" t="str">
        <f t="shared" si="1"/>
        <v>G03 - Tableau 6.3.1 Mouvement des stocks, le détail des immeubles en cours (comptes 33 - valeur brute) n'est pas cohérent avec le solde figurant au bilan.</v>
      </c>
      <c r="I4" s="81" t="s">
        <v>214</v>
      </c>
      <c r="J4" s="82" t="s">
        <v>215</v>
      </c>
      <c r="K4" s="81" t="s">
        <v>216</v>
      </c>
    </row>
    <row r="5" spans="1:12" ht="88.5" customHeight="1">
      <c r="A5" s="80" t="b" cm="1">
        <f t="array" ref="A5">ABS(_S_ICDP-[1]!_33a)&lt;1</f>
        <v>1</v>
      </c>
      <c r="B5" s="81" t="s">
        <v>217</v>
      </c>
      <c r="C5" s="82">
        <v>3</v>
      </c>
      <c r="D5" s="80">
        <v>0</v>
      </c>
      <c r="E5" s="83"/>
      <c r="F5" s="80" t="str">
        <f t="shared" ca="1" si="0"/>
        <v>=ABS(_S_ICDP-'M:\10. Harmonia\suivi2027_Exercice2026\évolution maquettes\ER sociaux\Pour Maxime\02 - Bilan.xlsx'!_33a)&lt;1</v>
      </c>
      <c r="G5" s="84" t="s">
        <v>218</v>
      </c>
      <c r="H5" s="81" t="str">
        <f t="shared" si="1"/>
        <v>G04 - Tableau 6.3.1 Mouvement des stocks, le détail des immeubles en cours (comptes 33 - amortissements / dépréciations) n'est pas cohérent avec le solde figurant au bilan.</v>
      </c>
      <c r="I5" s="81" t="s">
        <v>219</v>
      </c>
      <c r="J5" s="82" t="s">
        <v>220</v>
      </c>
      <c r="K5" s="81" t="s">
        <v>221</v>
      </c>
    </row>
    <row r="6" spans="1:12" ht="76" customHeight="1">
      <c r="A6" s="80" t="b" cm="1">
        <f t="array" ref="A6">ABS(_S_IAPIX-_S_IACLV-[1]!_35b-[1]!_358b)&lt;1</f>
        <v>1</v>
      </c>
      <c r="B6" s="81" t="s">
        <v>222</v>
      </c>
      <c r="C6" s="82">
        <v>3</v>
      </c>
      <c r="D6" s="80">
        <v>0</v>
      </c>
      <c r="E6" s="83"/>
      <c r="F6" s="80" t="str">
        <f t="shared" ca="1" si="0"/>
        <v>=ABS(_S_IAPIX-_S_IACLV-'M:\10. Harmonia\suivi2027_Exercice2026\évolution maquettes\ER sociaux\Pour Maxime\02 - Bilan.xlsx'!_35b-'M:\10. Harmonia\suivi2027_Exercice2026\évolution maquettes\ER sociaux\Pour Maxime\02 - Bilan.xlsx'!_358b)&lt;1</v>
      </c>
      <c r="G6" s="84" t="s">
        <v>223</v>
      </c>
      <c r="H6" s="81" t="str">
        <f t="shared" si="1"/>
        <v>G05 - Tableau 6.4.1 Mouvement des stocks, le détail des immeubles achevés en stocks (compte 35 - valeur brute) n'est pas cohérent avec le solde figurant au bilan.</v>
      </c>
      <c r="I6" s="81" t="s">
        <v>224</v>
      </c>
      <c r="J6" s="82" t="s">
        <v>225</v>
      </c>
      <c r="K6" s="81" t="s">
        <v>226</v>
      </c>
    </row>
    <row r="7" spans="1:12" ht="88.5" customHeight="1">
      <c r="A7" s="80" t="b" cm="1">
        <f t="array" ref="A7">ABS(_S_IADP-[1]!_35a-[1]!_358a)&lt;1</f>
        <v>1</v>
      </c>
      <c r="B7" s="81" t="s">
        <v>227</v>
      </c>
      <c r="C7" s="82">
        <v>3</v>
      </c>
      <c r="D7" s="80">
        <v>0</v>
      </c>
      <c r="E7" s="83"/>
      <c r="F7" s="80" t="str">
        <f t="shared" ca="1" si="0"/>
        <v>=ABS(_S_IADP-'M:\10. Harmonia\suivi2027_Exercice2026\évolution maquettes\ER sociaux\Pour Maxime\02 - Bilan.xlsx'!_35a-'M:\10. Harmonia\suivi2027_Exercice2026\évolution maquettes\ER sociaux\Pour Maxime\02 - Bilan.xlsx'!_358a)&lt;1</v>
      </c>
      <c r="G7" s="84" t="s">
        <v>228</v>
      </c>
      <c r="H7" s="81" t="str">
        <f t="shared" si="1"/>
        <v>G06 - Tableau 6.4.1 Mouvement des stocks, le détail des immeubles achevés en stocks (compte 35 - amortissements / dépréciations) n'est pas cohérent avec le solde figurant au bilan.</v>
      </c>
      <c r="I7" s="81" t="s">
        <v>229</v>
      </c>
      <c r="J7" s="82" t="s">
        <v>230</v>
      </c>
      <c r="K7" s="81" t="s">
        <v>231</v>
      </c>
    </row>
    <row r="8" spans="1:12" ht="76" customHeight="1">
      <c r="A8" s="80" t="b" cm="1">
        <f t="array" ref="A8">ABS(_S_AAVB-[1]!_34b)&lt;1</f>
        <v>1</v>
      </c>
      <c r="B8" s="81" t="s">
        <v>232</v>
      </c>
      <c r="C8" s="82">
        <v>3</v>
      </c>
      <c r="D8" s="80">
        <v>0</v>
      </c>
      <c r="E8" s="83"/>
      <c r="F8" s="80" t="str">
        <f t="shared" ca="1" si="0"/>
        <v>=ABS(_S_AAVB-'M:\10. Harmonia\suivi2027_Exercice2026\évolution maquettes\ER sociaux\Pour Maxime\02 - Bilan.xlsx'!_34b)&lt;1</v>
      </c>
      <c r="G8" s="84" t="s">
        <v>233</v>
      </c>
      <c r="H8" s="81" t="str">
        <f t="shared" si="1"/>
        <v>G07 - Tableau 6.5.1 Mouvement des stocks, le détail des immeubles acquis en stocks (compte 37 - valeur brute) n'est pas cohérent avec le solde figurant au bilan.</v>
      </c>
      <c r="I8" s="81" t="s">
        <v>234</v>
      </c>
      <c r="J8" s="82" t="s">
        <v>235</v>
      </c>
      <c r="K8" s="81" t="s">
        <v>236</v>
      </c>
      <c r="L8" s="85" t="s">
        <v>237</v>
      </c>
    </row>
    <row r="9" spans="1:12" ht="88.5" customHeight="1">
      <c r="A9" s="80" t="b" cm="1">
        <f t="array" ref="A9">ABS(_S_AADP-[1]!_34a)&lt;1</f>
        <v>1</v>
      </c>
      <c r="B9" s="81" t="s">
        <v>238</v>
      </c>
      <c r="C9" s="82">
        <v>3</v>
      </c>
      <c r="D9" s="80">
        <v>0</v>
      </c>
      <c r="E9" s="83"/>
      <c r="F9" s="80" t="str">
        <f t="shared" ca="1" si="0"/>
        <v>=ABS(_S_AADP-'M:\10. Harmonia\suivi2027_Exercice2026\évolution maquettes\ER sociaux\Pour Maxime\02 - Bilan.xlsx'!_34a)&lt;1</v>
      </c>
      <c r="G9" s="84" t="s">
        <v>239</v>
      </c>
      <c r="H9" s="81" t="str">
        <f t="shared" si="1"/>
        <v>G08 - Tableau 6.5.1 Mouvement des stocks, le détail des immeubles acquis en stocks (compte 37 - amortissements / dépréciations) n'est pas cohérent avec le solde figurant au bilan.</v>
      </c>
      <c r="I9" s="81" t="s">
        <v>240</v>
      </c>
      <c r="J9" s="82" t="s">
        <v>241</v>
      </c>
      <c r="K9" s="81" t="s">
        <v>242</v>
      </c>
      <c r="L9" s="85" t="s">
        <v>243</v>
      </c>
    </row>
    <row r="10" spans="1:12" ht="113.5" customHeight="1">
      <c r="A10" s="80" t="b">
        <f>ABS(_31sfex+_33sfex+_35sfex-_S_TEVA-_S_ICPIX-_S_IAPIX+_S_IACLV)&lt;1</f>
        <v>1</v>
      </c>
      <c r="B10" s="81" t="s">
        <v>244</v>
      </c>
      <c r="C10" s="82">
        <v>3</v>
      </c>
      <c r="D10" s="80">
        <f>_31sfex+_33sfex+_35sfex-_S_TEVA-_S_ICPIX-_S_IAPIX+_S_IACLV</f>
        <v>0</v>
      </c>
      <c r="E10" s="83"/>
      <c r="F10" s="80" t="str">
        <f t="shared" ca="1" si="0"/>
        <v>=ABS(_31sfex+_33sfex+_35sfex-_S_TEVA-_S_ICPIX-_S_IAPIX+_S_IACLV)&lt;1</v>
      </c>
      <c r="G10" s="84" t="s">
        <v>245</v>
      </c>
      <c r="H10" s="81" t="str">
        <f t="shared" si="1"/>
        <v>G09 - Tableau 6.1.1 Mouvement des stocks, le montant des stocks en fin d'exercice du Tableau 6.1.1 des mouvements de stocks ne correspond pas aux onglets détaillant les comptes 31 (Tableau 6.2.1), 33 (Tableau 6.3.1)et 35  (Tableau 6.4.1).</v>
      </c>
      <c r="I10" s="81" t="s">
        <v>246</v>
      </c>
      <c r="J10" s="82" t="s">
        <v>247</v>
      </c>
      <c r="K10" s="81" t="s">
        <v>248</v>
      </c>
    </row>
    <row r="11" spans="1:12" ht="88.5" customHeight="1">
      <c r="A11" s="80" t="b">
        <f>_31sfex=_S_TEVA</f>
        <v>1</v>
      </c>
      <c r="B11" s="81" t="s">
        <v>249</v>
      </c>
      <c r="C11" s="82">
        <v>3</v>
      </c>
      <c r="D11" s="80">
        <f>_31sfex-_S_TEVA</f>
        <v>0</v>
      </c>
      <c r="E11" s="83"/>
      <c r="F11" s="80" t="str">
        <f t="shared" ca="1" si="0"/>
        <v>=_31sfex=_S_TEVA</v>
      </c>
      <c r="G11" s="84" t="s">
        <v>250</v>
      </c>
      <c r="H11" s="81" t="str">
        <f t="shared" si="1"/>
        <v>G10 - Tableau 6.2.1 Terrains à aménager, la somme des valeurs d'acquisition ne correspond pas au stock en fin d'exercice du Tableau 6.1.1 Mouvement des stocks</v>
      </c>
      <c r="I11" s="81" t="s">
        <v>251</v>
      </c>
      <c r="J11" s="82" t="s">
        <v>252</v>
      </c>
      <c r="K11" s="81" t="s">
        <v>253</v>
      </c>
    </row>
    <row r="12" spans="1:12" ht="113.5" customHeight="1">
      <c r="A12" s="80" t="b">
        <f>_331sfex=(SUMIF(_33co_dyn,331,_33b_dyn)-SUMIF(_33co_dyn,331,_33mss_dyn))</f>
        <v>1</v>
      </c>
      <c r="B12" s="81" t="s">
        <v>254</v>
      </c>
      <c r="C12" s="82">
        <v>3</v>
      </c>
      <c r="D12" s="80">
        <f>_331sfex-SUMIF(_33co_dyn,331,_33b_dyn)</f>
        <v>0</v>
      </c>
      <c r="E12" s="83"/>
      <c r="F12" s="80" t="str">
        <f t="shared" ca="1" si="0"/>
        <v>=_331sfex=(SOMME.SI(_33co_dyn;331;_33b_dyn)-SOMME.SI(_33co_dyn;331;_33mss_dyn))</v>
      </c>
      <c r="G12" s="84" t="s">
        <v>255</v>
      </c>
      <c r="H12" s="81" t="str">
        <f t="shared" si="1"/>
        <v>G11 - Tableau 6.3.1 Immeubles en cours, la somme des valeurs des lotissements et terrains en cours d'aménagement (compte 331) ne correspond pas au stock en fin d'exercice du Tableau 6.1.1 Mouvement des stocks</v>
      </c>
      <c r="I12" s="81" t="s">
        <v>256</v>
      </c>
      <c r="J12" s="82" t="s">
        <v>257</v>
      </c>
      <c r="K12" s="81" t="s">
        <v>258</v>
      </c>
      <c r="L12" s="75"/>
    </row>
    <row r="13" spans="1:12" ht="101.15" customHeight="1">
      <c r="A13" s="80" t="b">
        <f>_332sfex=(SUMIF(_33co_dyn,332,_33b_dyn)-SUMIF(_33co_dyn,332,_33mss_dyn))</f>
        <v>1</v>
      </c>
      <c r="B13" s="81" t="s">
        <v>259</v>
      </c>
      <c r="C13" s="82">
        <v>3</v>
      </c>
      <c r="D13" s="80">
        <f>_332sfex-SUMIF(_33co_dyn,332,_33b_dyn)</f>
        <v>0</v>
      </c>
      <c r="E13" s="83"/>
      <c r="F13" s="80" t="str">
        <f t="shared" ca="1" si="0"/>
        <v>=_332sfex=(SOMME.SI(_33co_dyn;332;_33b_dyn)-SOMME.SI(_33co_dyn;332;_33mss_dyn))</v>
      </c>
      <c r="G13" s="84" t="s">
        <v>260</v>
      </c>
      <c r="H13" s="81" t="str">
        <f t="shared" si="1"/>
        <v>G12 - Tableau 6.3.1 Immeubles en cours, la somme des valeurs des opérations groupées constructions neuves (compte 332) ne correspond pas au stock en fin d'exercice du Tableau 6.1.1 Mouvement des stocks</v>
      </c>
      <c r="I13" s="81" t="s">
        <v>261</v>
      </c>
      <c r="J13" s="82" t="s">
        <v>262</v>
      </c>
      <c r="K13" s="81" t="s">
        <v>263</v>
      </c>
      <c r="L13" s="75"/>
    </row>
    <row r="14" spans="1:12" ht="113.5" customHeight="1">
      <c r="A14" s="80" t="b">
        <f>_333sfex=(SUMIF(_33co_dyn,333,_33b_dyn)-SUMIF(_33co_dyn,333,_33mss_dyn))</f>
        <v>1</v>
      </c>
      <c r="B14" s="81" t="s">
        <v>264</v>
      </c>
      <c r="C14" s="82">
        <v>3</v>
      </c>
      <c r="D14" s="80">
        <f>_333sfex-SUMIF(_33co_dyn,333,_33b_dyn)</f>
        <v>0</v>
      </c>
      <c r="E14" s="83"/>
      <c r="F14" s="80" t="str">
        <f t="shared" ca="1" si="0"/>
        <v>=_333sfex=(SOMME.SI(_33co_dyn;333;_33b_dyn)-SOMME.SI(_33co_dyn;333;_33mss_dyn))</v>
      </c>
      <c r="G14" s="84" t="s">
        <v>265</v>
      </c>
      <c r="H14" s="81" t="str">
        <f t="shared" si="1"/>
        <v>G13 - Tableau 6.3.1 Immeubles en cours, la somme des valeurs des opérations d'acquisition-réhabilitation-revente (compte 333) ne correspond pas au stock en fin d'exercice du Tableau 6.1.1 Mouvement des stocks</v>
      </c>
      <c r="I14" s="81" t="s">
        <v>266</v>
      </c>
      <c r="J14" s="82" t="s">
        <v>267</v>
      </c>
      <c r="K14" s="81" t="s">
        <v>268</v>
      </c>
      <c r="L14" s="75"/>
    </row>
    <row r="15" spans="1:12" ht="101.15" customHeight="1">
      <c r="A15" s="80" t="b">
        <f>_334sfex=(SUMIF(_33co_dyn,334,_33b_dyn)-SUMIF(_33co_dyn,334,_33mss_dyn))</f>
        <v>1</v>
      </c>
      <c r="B15" s="81" t="s">
        <v>269</v>
      </c>
      <c r="C15" s="82">
        <v>3</v>
      </c>
      <c r="D15" s="80">
        <f>_334sfex-SUMIF(_33co_dyn,334,_33b_dyn)</f>
        <v>0</v>
      </c>
      <c r="E15" s="83"/>
      <c r="F15" s="80" t="str">
        <f t="shared" ca="1" si="0"/>
        <v>=_334sfex=(SOMME.SI(_33co_dyn;334;_33b_dyn)-SOMME.SI(_33co_dyn;334;_33mss_dyn))</v>
      </c>
      <c r="G15" s="84" t="s">
        <v>270</v>
      </c>
      <c r="H15" s="81" t="str">
        <f t="shared" si="1"/>
        <v>G14 - Tableau 6.3.1 Immeubles en cours, la somme des valeurs des constructions de maisons individuelles (compte 334) ne correspond pas au stock en fin d'exercice du Tableau 6.1.1 Mouvement des stocks</v>
      </c>
      <c r="I15" s="81" t="s">
        <v>271</v>
      </c>
      <c r="J15" s="82" t="s">
        <v>272</v>
      </c>
      <c r="K15" s="81" t="s">
        <v>273</v>
      </c>
      <c r="L15" s="75"/>
    </row>
    <row r="16" spans="1:12" ht="101.15" customHeight="1">
      <c r="A16" s="80" t="b">
        <f>_337sfex=(SUMIF(_33co_dyn,337,_33b_dyn)-SUMIF(_33co_dyn,337,_33mss_dyn))</f>
        <v>1</v>
      </c>
      <c r="B16" s="81" t="s">
        <v>274</v>
      </c>
      <c r="C16" s="82">
        <v>3</v>
      </c>
      <c r="D16" s="80">
        <f>_337sfex-SUMIF(_33co_dyn,337,_33b_dyn)</f>
        <v>0</v>
      </c>
      <c r="E16" s="83"/>
      <c r="F16" s="80" t="str">
        <f t="shared" ca="1" si="0"/>
        <v>=_337sfex=(SOMME.SI(_33co_dyn;337;_33b_dyn)-SOMME.SI(_33co_dyn;337;_33mss_dyn))</v>
      </c>
      <c r="G16" s="84" t="s">
        <v>275</v>
      </c>
      <c r="H16" s="81" t="str">
        <f t="shared" si="1"/>
        <v>G15 - Tableau 6.3.1 Immeubles en cours, la somme des valeurs des divers immeubles en cours (compte 337) ne correspond pas au stock en fin d'exercice du Tableau 6.1.1 Mouvement des stocks</v>
      </c>
      <c r="I16" s="81" t="s">
        <v>276</v>
      </c>
      <c r="J16" s="82" t="s">
        <v>277</v>
      </c>
      <c r="K16" s="81" t="s">
        <v>278</v>
      </c>
      <c r="L16" s="75"/>
    </row>
    <row r="17" spans="1:12" ht="101.15" customHeight="1">
      <c r="A17" s="80" t="b">
        <f>_351sfex=(SUMIF(_35co_dyn,351,_35iapix_dyn)-SUMIF(_35co_dyn,351,_35iaclv_dyn))</f>
        <v>1</v>
      </c>
      <c r="B17" s="81" t="s">
        <v>279</v>
      </c>
      <c r="C17" s="82">
        <v>3</v>
      </c>
      <c r="D17" s="80">
        <f>_352sfex-SUMIF(_35co_dyn,352,_35iapix_dyn)+SUMIF(_35co_dyn,352,_35iaclv_dyn)</f>
        <v>0</v>
      </c>
      <c r="E17" s="83"/>
      <c r="F17" s="80" t="str">
        <f t="shared" ca="1" si="0"/>
        <v>=_351sfex=(SOMME.SI(_35co_dyn;351;_35iapix_dyn)-SOMME.SI(_35co_dyn;351;_35iaclv_dyn))</v>
      </c>
      <c r="G17" s="84" t="s">
        <v>280</v>
      </c>
      <c r="H17" s="81" t="str">
        <f t="shared" si="1"/>
        <v>G16 - Tableau 6.4.1 Immeubles achevés, la somme des valeurs des lotissements et terrains aménagés (compte 351) ne correspond pas au stock en fin d'exercice du Tableau 6.1.1 Mouvement des stocks</v>
      </c>
      <c r="I17" s="81" t="s">
        <v>281</v>
      </c>
      <c r="J17" s="82" t="s">
        <v>282</v>
      </c>
      <c r="K17" s="81" t="s">
        <v>283</v>
      </c>
      <c r="L17" s="75"/>
    </row>
    <row r="18" spans="1:12" ht="101.15" customHeight="1">
      <c r="A18" s="80" t="b">
        <f>_352sfex=(SUMIF(_35co_dyn,352,_35iapix_dyn)-SUMIF(_35co_dyn,352,_35iaclv_dyn))</f>
        <v>1</v>
      </c>
      <c r="B18" s="81" t="s">
        <v>284</v>
      </c>
      <c r="C18" s="82">
        <v>3</v>
      </c>
      <c r="D18" s="80">
        <f>_352sfex-SUMIF(_35co_dyn,352,_35iapix_dyn)+SUMIF(_35co_dyn,352,_35iaclv_dyn)</f>
        <v>0</v>
      </c>
      <c r="E18" s="82"/>
      <c r="F18" s="80" t="str">
        <f t="shared" ca="1" si="0"/>
        <v>=_352sfex=(SOMME.SI(_35co_dyn;352;_35iapix_dyn)-SOMME.SI(_35co_dyn;352;_35iaclv_dyn))</v>
      </c>
      <c r="G18" s="84" t="s">
        <v>285</v>
      </c>
      <c r="H18" s="81" t="str">
        <f t="shared" si="1"/>
        <v>G17 - Tableau 6.4.1 Immeubles achevés, la somme des valeurs des opérations groupées, construction neuves (compte 352) ne correspond pas au stock en fin d'exercice du Tableau 6.1.1 Mouvement des stocks</v>
      </c>
      <c r="I18" s="81" t="s">
        <v>286</v>
      </c>
      <c r="J18" s="82" t="s">
        <v>287</v>
      </c>
      <c r="K18" s="81" t="s">
        <v>288</v>
      </c>
      <c r="L18" s="75"/>
    </row>
    <row r="19" spans="1:12" ht="113.5" customHeight="1">
      <c r="A19" s="80" t="b">
        <f>_353sfex=(SUMIF(_35co_dyn,353,_35iapix_dyn)-SUMIF(_35co_dyn,353,_35iaclv_dyn))</f>
        <v>1</v>
      </c>
      <c r="B19" s="81" t="s">
        <v>289</v>
      </c>
      <c r="C19" s="82">
        <v>3</v>
      </c>
      <c r="D19" s="80">
        <f>_353sfex-SUMIF(_35co_dyn,353,_35iapix_dyn)+SUMIF(_35co_dyn,353,_35iaclv_dyn)</f>
        <v>0</v>
      </c>
      <c r="E19" s="82"/>
      <c r="F19" s="80" t="str">
        <f t="shared" ca="1" si="0"/>
        <v>=_353sfex=(SOMME.SI(_35co_dyn;353;_35iapix_dyn)-SOMME.SI(_35co_dyn;353;_35iaclv_dyn))</v>
      </c>
      <c r="G19" s="84" t="s">
        <v>290</v>
      </c>
      <c r="H19" s="81" t="str">
        <f t="shared" si="1"/>
        <v>G18 - Tableau 6.4.1 Immeubles achevés, la somme des valeurs des opérations d'acquisition-réhabilitation-revente (compte 353) ne correspond pas au stock en fin d'exercice du Tableau 6.1.1 Mouvement des stocks</v>
      </c>
      <c r="I19" s="81" t="s">
        <v>291</v>
      </c>
      <c r="J19" s="82" t="s">
        <v>292</v>
      </c>
      <c r="K19" s="81" t="s">
        <v>293</v>
      </c>
      <c r="L19" s="75"/>
    </row>
    <row r="20" spans="1:12" ht="101.15" customHeight="1">
      <c r="A20" s="80" t="b">
        <f>_354sfex=(SUMIF(_35co_dyn,354,_35iapix_dyn)-SUMIF(_35co_dyn,354,_35iaclv_dyn))</f>
        <v>1</v>
      </c>
      <c r="B20" s="81" t="s">
        <v>294</v>
      </c>
      <c r="C20" s="82">
        <v>3</v>
      </c>
      <c r="D20" s="80">
        <f>_354sfex-SUMIF(_35co_dyn,354,_35iapix_dyn)+SUMIF(_35co_dyn,354,_35iaclv_dyn)</f>
        <v>0</v>
      </c>
      <c r="E20" s="82"/>
      <c r="F20" s="80" t="str">
        <f t="shared" ca="1" si="0"/>
        <v>=_354sfex=(SOMME.SI(_35co_dyn;354;_35iapix_dyn)-SOMME.SI(_35co_dyn;354;_35iaclv_dyn))</v>
      </c>
      <c r="G20" s="84" t="s">
        <v>295</v>
      </c>
      <c r="H20" s="81" t="str">
        <f t="shared" si="1"/>
        <v>G19 - Tableau 6.4.1 Immeubles achevés, la somme des valeurs des constructions de maisons individuelles (compte 354) ne correspond pas au stock en fin d'exercice du Tableau 6.1.1 Mouvement des stoc</v>
      </c>
      <c r="I20" s="81" t="s">
        <v>296</v>
      </c>
      <c r="J20" s="82" t="s">
        <v>297</v>
      </c>
      <c r="K20" s="81" t="s">
        <v>298</v>
      </c>
      <c r="L20" s="75"/>
    </row>
    <row r="21" spans="1:12" ht="101.15" customHeight="1">
      <c r="A21" s="80" t="b">
        <f>_357sfex=(SUMIF(_35co_dyn,357,_35iapix_dyn)-SUMIF(_35co_dyn,357,_35iaclv_dyn))</f>
        <v>1</v>
      </c>
      <c r="B21" s="81" t="s">
        <v>299</v>
      </c>
      <c r="C21" s="82">
        <v>3</v>
      </c>
      <c r="D21" s="80">
        <f>_357sfex-SUMIF(_35co_dyn,357,_35iapix_dyn)+SUMIF(_35co_dyn,357,_35iaclv_dyn)</f>
        <v>0</v>
      </c>
      <c r="E21" s="82"/>
      <c r="F21" s="80" t="str">
        <f t="shared" ca="1" si="0"/>
        <v>=_357sfex=(SOMME.SI(_35co_dyn;357;_35iapix_dyn)-SOMME.SI(_35co_dyn;357;_35iaclv_dyn))</v>
      </c>
      <c r="G21" s="84" t="s">
        <v>300</v>
      </c>
      <c r="H21" s="81" t="str">
        <f t="shared" si="1"/>
        <v>G20 - Tableau 6.4.1 Immeubles achevés, la somme des valeurs des autres travaux achevés (compte 357) ne correspond pas au stock en fin d'exercice du Tableau 6.1.1 Mouvement des stock</v>
      </c>
      <c r="I21" s="81" t="s">
        <v>301</v>
      </c>
      <c r="J21" s="82" t="s">
        <v>302</v>
      </c>
      <c r="K21" s="81" t="s">
        <v>303</v>
      </c>
      <c r="L21" s="75"/>
    </row>
    <row r="22" spans="1:12" ht="126" customHeight="1">
      <c r="A22" s="80" t="b">
        <f>_358_1sfex+_358_2_7sfex= (SUMIF(_35co_dyn,3581,_35iapix_dyn)-SUMIF(_35co_dyn,3581,_35iaclv_dyn))+ (SUMIF(_35co_dyn,3582,_35iapix_dyn)-SUMIF(_35co_dyn,3582,_35iaclv_dyn))+ (SUMIF(_35co_dyn,3587,_35iapix_dyn)-SUMIF(_35co_dyn,3587,_35iaclv_dyn))</f>
        <v>1</v>
      </c>
      <c r="B22" s="81" t="s">
        <v>304</v>
      </c>
      <c r="C22" s="82">
        <v>3</v>
      </c>
      <c r="D22" s="80">
        <f>_358_1sfex+_358_2_7sfex-SUMIF(_35co_dyn,3581,_35iapix_dyn)+SUMIF(_35co_dyn,3581,_35iaclv_dyn)</f>
        <v>0</v>
      </c>
      <c r="E22" s="82"/>
      <c r="F22" s="80" t="str">
        <f t="shared" ca="1" si="0"/>
        <v>=_358_1sfex+_358_2_7sfex= (SOMME.SI(_35co_dyn;3581;_35iapix_dyn)-SOMME.SI(_35co_dyn;3581;_35iaclv_dyn))+ (SOMME.SI(_35co_dyn;3582;_35iapix_dyn)-SOMME.SI(_35co_dyn;3582;_35iaclv_dyn))+ (SOMME.SI(_35co_dyn;3587;_35iapix_dyn)-SOMME.SI(_35co_dyn;3587;_35iaclv_dyn))</v>
      </c>
      <c r="G22" s="84" t="s">
        <v>305</v>
      </c>
      <c r="H22" s="81" t="str">
        <f t="shared" si="1"/>
        <v>G21 - Tableau 6.4.1 Immeubles achevés, la somme des valeurs des location-accession et des autres immeubles temporairement loués (compte 3581, 3582 et 3587) ne correspond pas au stock en fin d'exercice du tableau Mouvement des stock</v>
      </c>
      <c r="I22" s="81" t="s">
        <v>306</v>
      </c>
      <c r="J22" s="82" t="s">
        <v>307</v>
      </c>
      <c r="K22" s="81" t="s">
        <v>308</v>
      </c>
    </row>
    <row r="23" spans="1:12" s="107" customFormat="1" ht="88.5">
      <c r="A23" s="107" t="b" cm="1">
        <f t="array" ref="A23">ABS(_S_SFEX - ([1]!_31b + [1]!_33b + [1]!_38b + [1]!_35b + [1]!_358b + [1]!_32b + [1]!_34b)) &lt; 1</f>
        <v>1</v>
      </c>
      <c r="B23" s="108" t="s">
        <v>310</v>
      </c>
      <c r="C23" s="107">
        <v>3</v>
      </c>
      <c r="D23" s="109" cm="1">
        <f t="array" ref="D23">_S_SFEX - ([1]!_31b + [1]!_33b + [1]!_38b + [1]!_35b + [1]!_358b + [1]!_32b + [1]!_34b)</f>
        <v>0</v>
      </c>
      <c r="F23" s="109" t="str">
        <f t="shared" ca="1" si="0"/>
        <v>=ABS(_S_SFEX - ('M:\10. Harmonia\suivi2027_Exercice2026\évolution maquettes\ER sociaux\Pour Maxime\02 - Bilan.xlsx'!_31b + 'M:\10. Harmonia\suivi2027_Exercice2026\évolution maquettes\ER sociaux\Pour Maxime\02 - Bilan.xlsx'!_33b + 'M:\10. Harmonia\suivi2027_Exercice2026\évolution maquettes\ER sociaux\Pour Maxime\02 - Bilan.xlsx'!_38b + 'M:\10. Harmonia\suivi2027_Exercice2026\évolution maquettes\ER sociaux\Pour Maxime\02 - Bilan.xlsx'!_35b + 'M:\10. Harmonia\suivi2027_Exercice2026\évolution maquettes\ER sociaux\Pour Maxime\02 - Bilan.xlsx'!_358b + 'M:\10. Harmonia\suivi2027_Exercice2026\évolution maquettes\ER sociaux\Pour Maxime\02 - Bilan.xlsx'!_32b + 'M:\10. Harmonia\suivi2027_Exercice2026\évolution maquettes\ER sociaux\Pour Maxime\02 - Bilan.xlsx'!_34b)) &lt; 1</v>
      </c>
      <c r="G23" s="110" t="s">
        <v>315</v>
      </c>
      <c r="H23" s="108" t="str">
        <f t="shared" si="1"/>
        <v>G22 - Tableau 6.1 Mouvements stocks, le montant total des stocks en fin d'exercice (valeur brute, col. 9) n'est pas cohérent avec le total des stocks au bilan (comptes 31+33+35+358+32+34+38 valeur brute).</v>
      </c>
      <c r="J23" s="111" t="s">
        <v>313</v>
      </c>
      <c r="K23" s="108" t="s">
        <v>312</v>
      </c>
      <c r="L23" s="112" t="s">
        <v>318</v>
      </c>
    </row>
    <row r="24" spans="1:12" s="107" customFormat="1" ht="88.5">
      <c r="A24" s="107" t="b" cm="1">
        <f t="array" ref="A24">ABS(_S_SVEX - (([2]!_7133 + [2]!_7135) - ([2]!_6031n + [2]!_6031nr + [2]!_6032n + [2]!_6032nr + [2]!_6034n + [2]!_6034nr + [2]!_6037n + [2]!_6037nr))) &lt; 1</f>
        <v>1</v>
      </c>
      <c r="B24" s="108" t="s">
        <v>311</v>
      </c>
      <c r="C24" s="107">
        <v>3</v>
      </c>
      <c r="D24" s="109" cm="1">
        <f t="array" ref="D24">_S_SVEX - (([2]!_7133 + [2]!_7135) - ([2]!_6031n + [2]!_6031nr + [2]!_6032n + [2]!_6032nr + [2]!_6034n + [2]!_6034nr + [2]!_6037n + [2]!_6037nr))</f>
        <v>0</v>
      </c>
      <c r="F24" s="109" t="str">
        <f t="shared" ca="1" si="0"/>
        <v>=ABS(_S_SVEX - (('M:\10. Harmonia\suivi2027_Exercice2026\évolution maquettes\ER sociaux\Pour Maxime\03 - Compte de résultat.xlsx'!_7133 + 'M:\10. Harmonia\suivi2027_Exercice2026\évolution maquettes\ER sociaux\Pour Maxime\03 - Compte de résultat.xlsx'!_7135) - ('M:\10. Harmonia\suivi2027_Exercice2026\évolution maquettes\ER sociaux\Pour Maxime\03 - Compte de résultat.xlsx'!_6031n + 'M:\10. Harmonia\suivi2027_Exercice2026\évolution maquettes\ER sociaux\Pour Maxime\03 - Compte de résultat.xlsx'!_6031nr + 'M:\10. Harmonia\suivi2027_Exercice2026\évolution maquettes\ER sociaux\Pour Maxime\03 - Compte de résultat.xlsx'!_6032n + 'M:\10. Harmonia\suivi2027_Exercice2026\évolution maquettes\ER sociaux\Pour Maxime\03 - Compte de résultat.xlsx'!_6032nr + 'M:\10. Harmonia\suivi2027_Exercice2026\évolution maquettes\ER sociaux\Pour Maxime\03 - Compte de résultat.xlsx'!_6034n + 'M:\10. Harmonia\suivi2027_Exercice2026\évolution maquettes\ER sociaux\Pour Maxime\03 - Compte de résultat.xlsx'!_6034nr + 'M:\10. Harmonia\suivi2027_Exercice2026\évolution maquettes\ER sociaux\Pour Maxime\03 - Compte de résultat.xlsx'!_6037n + 'M:\10. Harmonia\suivi2027_Exercice2026\évolution maquettes\ER sociaux\Pour Maxime\03 - Compte de résultat.xlsx'!_6037nr))) &lt; 1</v>
      </c>
      <c r="G24" s="110" t="s">
        <v>316</v>
      </c>
      <c r="H24" s="108" t="str">
        <f t="shared" si="1"/>
        <v>G23 - Tableau 6.1 Mouvements stocks, la variation totale des stocks (col. 10) n'est pas cohérente avec les variations de stocks au compte de résultat (71 production stockée - 603 variation de stocks de charges).</v>
      </c>
      <c r="J24" s="111" t="s">
        <v>314</v>
      </c>
      <c r="K24" s="108" t="s">
        <v>317</v>
      </c>
      <c r="L24" s="112" t="s">
        <v>318</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374</vt:i4>
      </vt:variant>
    </vt:vector>
  </HeadingPairs>
  <TitlesOfParts>
    <vt:vector size="382" baseType="lpstr">
      <vt:lpstr>6.1 Mouvements stocks</vt:lpstr>
      <vt:lpstr>6.2 Terrains à aménager</vt:lpstr>
      <vt:lpstr>6.3 Immeubles en cours</vt:lpstr>
      <vt:lpstr>6.4 Immeubles achevés</vt:lpstr>
      <vt:lpstr>6.5 Immeubles acquis</vt:lpstr>
      <vt:lpstr>6.6 SCI en cours</vt:lpstr>
      <vt:lpstr>6.7 SCI achevées</vt:lpstr>
      <vt:lpstr>VALIDATION</vt:lpstr>
      <vt:lpstr>_31auex</vt:lpstr>
      <vt:lpstr>_31cext</vt:lpstr>
      <vt:lpstr>_31coin</vt:lpstr>
      <vt:lpstr>_31dat_dyn</vt:lpstr>
      <vt:lpstr>_31datu_dyn</vt:lpstr>
      <vt:lpstr>_31deex</vt:lpstr>
      <vt:lpstr>_31ffin</vt:lpstr>
      <vt:lpstr>_31inv_dyn</vt:lpstr>
      <vt:lpstr>_31sdex</vt:lpstr>
      <vt:lpstr>_31sfex</vt:lpstr>
      <vt:lpstr>_31soex</vt:lpstr>
      <vt:lpstr>_31svex</vt:lpstr>
      <vt:lpstr>_31tede_dyn</vt:lpstr>
      <vt:lpstr>_31teva_dyn</vt:lpstr>
      <vt:lpstr>_31tevn_dyn</vt:lpstr>
      <vt:lpstr>_31tsup_dyn</vt:lpstr>
      <vt:lpstr>_31txt_dyn</vt:lpstr>
      <vt:lpstr>_331auex</vt:lpstr>
      <vt:lpstr>_331cext</vt:lpstr>
      <vt:lpstr>_331coin</vt:lpstr>
      <vt:lpstr>_331deex</vt:lpstr>
      <vt:lpstr>_331ffin</vt:lpstr>
      <vt:lpstr>_331sdex</vt:lpstr>
      <vt:lpstr>_331sfex</vt:lpstr>
      <vt:lpstr>_331soex</vt:lpstr>
      <vt:lpstr>_331svex</vt:lpstr>
      <vt:lpstr>_332auex</vt:lpstr>
      <vt:lpstr>_332cext</vt:lpstr>
      <vt:lpstr>_332coin</vt:lpstr>
      <vt:lpstr>_332deex</vt:lpstr>
      <vt:lpstr>_332ffin</vt:lpstr>
      <vt:lpstr>_332sdex</vt:lpstr>
      <vt:lpstr>_332sfex</vt:lpstr>
      <vt:lpstr>_332soex</vt:lpstr>
      <vt:lpstr>_332svex</vt:lpstr>
      <vt:lpstr>_333auex</vt:lpstr>
      <vt:lpstr>_333cext</vt:lpstr>
      <vt:lpstr>_333coin</vt:lpstr>
      <vt:lpstr>_333deex</vt:lpstr>
      <vt:lpstr>_333ffin</vt:lpstr>
      <vt:lpstr>_333sdex</vt:lpstr>
      <vt:lpstr>_333sfex</vt:lpstr>
      <vt:lpstr>_333soex</vt:lpstr>
      <vt:lpstr>_333svex</vt:lpstr>
      <vt:lpstr>_334auex</vt:lpstr>
      <vt:lpstr>_334cext</vt:lpstr>
      <vt:lpstr>_334coin</vt:lpstr>
      <vt:lpstr>_334deex</vt:lpstr>
      <vt:lpstr>_334ffin</vt:lpstr>
      <vt:lpstr>_334sdex</vt:lpstr>
      <vt:lpstr>_334sfex</vt:lpstr>
      <vt:lpstr>_334soex</vt:lpstr>
      <vt:lpstr>_334svex</vt:lpstr>
      <vt:lpstr>_337auex</vt:lpstr>
      <vt:lpstr>_337cext</vt:lpstr>
      <vt:lpstr>_337coin</vt:lpstr>
      <vt:lpstr>_337deex</vt:lpstr>
      <vt:lpstr>_337ffin</vt:lpstr>
      <vt:lpstr>_337sdex</vt:lpstr>
      <vt:lpstr>_337sfex</vt:lpstr>
      <vt:lpstr>_337soex</vt:lpstr>
      <vt:lpstr>_337svex</vt:lpstr>
      <vt:lpstr>_33auex</vt:lpstr>
      <vt:lpstr>_33b_dyn</vt:lpstr>
      <vt:lpstr>_33cext</vt:lpstr>
      <vt:lpstr>_33co_dyn</vt:lpstr>
      <vt:lpstr>_33coin</vt:lpstr>
      <vt:lpstr>_33datach_dyn</vt:lpstr>
      <vt:lpstr>_33datouv_dyn</vt:lpstr>
      <vt:lpstr>_33deex</vt:lpstr>
      <vt:lpstr>_33ffin</vt:lpstr>
      <vt:lpstr>_33icdp_dyn</vt:lpstr>
      <vt:lpstr>_33icpax_dyn</vt:lpstr>
      <vt:lpstr>_33icpcx_dyn</vt:lpstr>
      <vt:lpstr>_33icpfx_dyn</vt:lpstr>
      <vt:lpstr>_33icpra_dyn</vt:lpstr>
      <vt:lpstr>_33icpri_dyn</vt:lpstr>
      <vt:lpstr>_33icptx_dyn</vt:lpstr>
      <vt:lpstr>_33icpva_dyn</vt:lpstr>
      <vt:lpstr>_33icpvi_dyn</vt:lpstr>
      <vt:lpstr>_33icrm_dyn</vt:lpstr>
      <vt:lpstr>_33icvan_dyn</vt:lpstr>
      <vt:lpstr>_33icvr_dyn</vt:lpstr>
      <vt:lpstr>_33inv_dyn</vt:lpstr>
      <vt:lpstr>_33mca_dyn</vt:lpstr>
      <vt:lpstr>_33mss_dyn</vt:lpstr>
      <vt:lpstr>_33nan_dyn</vt:lpstr>
      <vt:lpstr>_33nat_dyn</vt:lpstr>
      <vt:lpstr>_33nb_dyn</vt:lpstr>
      <vt:lpstr>_33nrav_dyn</vt:lpstr>
      <vt:lpstr>_33nres_dyn</vt:lpstr>
      <vt:lpstr>_33sdex</vt:lpstr>
      <vt:lpstr>_33sfex</vt:lpstr>
      <vt:lpstr>_33soex</vt:lpstr>
      <vt:lpstr>_33svex</vt:lpstr>
      <vt:lpstr>_33txt_dyn</vt:lpstr>
      <vt:lpstr>_34auex</vt:lpstr>
      <vt:lpstr>_34cext</vt:lpstr>
      <vt:lpstr>_34coin</vt:lpstr>
      <vt:lpstr>_34deex</vt:lpstr>
      <vt:lpstr>_34ffin</vt:lpstr>
      <vt:lpstr>_34sdex</vt:lpstr>
      <vt:lpstr>_34sfex</vt:lpstr>
      <vt:lpstr>_34soex</vt:lpstr>
      <vt:lpstr>_34svex</vt:lpstr>
      <vt:lpstr>_351auex</vt:lpstr>
      <vt:lpstr>_351cext</vt:lpstr>
      <vt:lpstr>_351coin</vt:lpstr>
      <vt:lpstr>_351deex</vt:lpstr>
      <vt:lpstr>_351ffin</vt:lpstr>
      <vt:lpstr>_351iloc_dyn</vt:lpstr>
      <vt:lpstr>_351nloc_dyn</vt:lpstr>
      <vt:lpstr>_351sdex</vt:lpstr>
      <vt:lpstr>_351sfex</vt:lpstr>
      <vt:lpstr>_351soex</vt:lpstr>
      <vt:lpstr>_351svex</vt:lpstr>
      <vt:lpstr>_352auex</vt:lpstr>
      <vt:lpstr>_352cext</vt:lpstr>
      <vt:lpstr>_352coin</vt:lpstr>
      <vt:lpstr>_352deex</vt:lpstr>
      <vt:lpstr>_352ffin</vt:lpstr>
      <vt:lpstr>_352sdex</vt:lpstr>
      <vt:lpstr>_352sfex</vt:lpstr>
      <vt:lpstr>_352soex</vt:lpstr>
      <vt:lpstr>_352svex</vt:lpstr>
      <vt:lpstr>_353auex</vt:lpstr>
      <vt:lpstr>_353cext</vt:lpstr>
      <vt:lpstr>_353coin</vt:lpstr>
      <vt:lpstr>_353deex</vt:lpstr>
      <vt:lpstr>_353ffin</vt:lpstr>
      <vt:lpstr>_353sdex</vt:lpstr>
      <vt:lpstr>_353sfex</vt:lpstr>
      <vt:lpstr>_353soex</vt:lpstr>
      <vt:lpstr>_353svex</vt:lpstr>
      <vt:lpstr>_354auex</vt:lpstr>
      <vt:lpstr>_354cext</vt:lpstr>
      <vt:lpstr>_354coin</vt:lpstr>
      <vt:lpstr>_354deex</vt:lpstr>
      <vt:lpstr>_354ffin</vt:lpstr>
      <vt:lpstr>_354sdex</vt:lpstr>
      <vt:lpstr>_354sfex</vt:lpstr>
      <vt:lpstr>_354soex</vt:lpstr>
      <vt:lpstr>_354svex</vt:lpstr>
      <vt:lpstr>_357auex</vt:lpstr>
      <vt:lpstr>_357cext</vt:lpstr>
      <vt:lpstr>_357coin</vt:lpstr>
      <vt:lpstr>_357deex</vt:lpstr>
      <vt:lpstr>_357ffin</vt:lpstr>
      <vt:lpstr>_357sdex</vt:lpstr>
      <vt:lpstr>_357sfex</vt:lpstr>
      <vt:lpstr>_357soex</vt:lpstr>
      <vt:lpstr>_357svex</vt:lpstr>
      <vt:lpstr>_358_1auex</vt:lpstr>
      <vt:lpstr>_358_1cext</vt:lpstr>
      <vt:lpstr>_358_1coin</vt:lpstr>
      <vt:lpstr>_358_1deex</vt:lpstr>
      <vt:lpstr>_358_1ffin</vt:lpstr>
      <vt:lpstr>_358_1sdex</vt:lpstr>
      <vt:lpstr>_358_1sfex</vt:lpstr>
      <vt:lpstr>_358_1soex</vt:lpstr>
      <vt:lpstr>_358_1svex</vt:lpstr>
      <vt:lpstr>_358_2_7auex</vt:lpstr>
      <vt:lpstr>_358_2_7cext</vt:lpstr>
      <vt:lpstr>_358_2_7coin</vt:lpstr>
      <vt:lpstr>_358_2_7deex</vt:lpstr>
      <vt:lpstr>_358_2_7ffin</vt:lpstr>
      <vt:lpstr>_358_2_7sdex</vt:lpstr>
      <vt:lpstr>_358_2_7sfex</vt:lpstr>
      <vt:lpstr>_358_2_7soex</vt:lpstr>
      <vt:lpstr>_358_2_7svex</vt:lpstr>
      <vt:lpstr>_35auex</vt:lpstr>
      <vt:lpstr>_35cext</vt:lpstr>
      <vt:lpstr>_35co_dyn</vt:lpstr>
      <vt:lpstr>_35coin</vt:lpstr>
      <vt:lpstr>_35datach_dyn</vt:lpstr>
      <vt:lpstr>_35datouv_dyn</vt:lpstr>
      <vt:lpstr>_35deex</vt:lpstr>
      <vt:lpstr>_35ffin</vt:lpstr>
      <vt:lpstr>_35iaclv_dyn</vt:lpstr>
      <vt:lpstr>_35iadp_dyn</vt:lpstr>
      <vt:lpstr>_35iapax_dyn</vt:lpstr>
      <vt:lpstr>_35iapcx_dyn</vt:lpstr>
      <vt:lpstr>_35iapfx_dyn</vt:lpstr>
      <vt:lpstr>_35iapix_dyn</vt:lpstr>
      <vt:lpstr>_35iapra_dyn</vt:lpstr>
      <vt:lpstr>_35iapri_dyn</vt:lpstr>
      <vt:lpstr>_35iaptx_dyn</vt:lpstr>
      <vt:lpstr>_35iapva_dyn</vt:lpstr>
      <vt:lpstr>_35iapvi_dyn</vt:lpstr>
      <vt:lpstr>_35iarm_dyn</vt:lpstr>
      <vt:lpstr>_35iavan_dyn</vt:lpstr>
      <vt:lpstr>_35iavr_dyn</vt:lpstr>
      <vt:lpstr>_35inv_dyn</vt:lpstr>
      <vt:lpstr>_35nan_dyn</vt:lpstr>
      <vt:lpstr>_35nat_dyn</vt:lpstr>
      <vt:lpstr>_35nb_dyn</vt:lpstr>
      <vt:lpstr>_35nrav_dyn</vt:lpstr>
      <vt:lpstr>_35nres_dyn</vt:lpstr>
      <vt:lpstr>_35sdex</vt:lpstr>
      <vt:lpstr>_35sfex</vt:lpstr>
      <vt:lpstr>_35soex</vt:lpstr>
      <vt:lpstr>_35svex</vt:lpstr>
      <vt:lpstr>_35txt_dyn</vt:lpstr>
      <vt:lpstr>_37a_dyn</vt:lpstr>
      <vt:lpstr>_37aacp_dyn</vt:lpstr>
      <vt:lpstr>_37aapre_dyn</vt:lpstr>
      <vt:lpstr>_37aapvi_dyn</vt:lpstr>
      <vt:lpstr>_37aarf_dyn</vt:lpstr>
      <vt:lpstr>_37auex</vt:lpstr>
      <vt:lpstr>_37b_dyn</vt:lpstr>
      <vt:lpstr>_37cext</vt:lpstr>
      <vt:lpstr>_37coin</vt:lpstr>
      <vt:lpstr>_37data_dyn</vt:lpstr>
      <vt:lpstr>_37dati_dyn</vt:lpstr>
      <vt:lpstr>_37deex</vt:lpstr>
      <vt:lpstr>_37ffin</vt:lpstr>
      <vt:lpstr>_37inv_dyn</vt:lpstr>
      <vt:lpstr>_37n_dyn</vt:lpstr>
      <vt:lpstr>_37nat_dyn</vt:lpstr>
      <vt:lpstr>_37obs_dyn</vt:lpstr>
      <vt:lpstr>_37sdex</vt:lpstr>
      <vt:lpstr>_37sfex</vt:lpstr>
      <vt:lpstr>_37soex</vt:lpstr>
      <vt:lpstr>_37svex</vt:lpstr>
      <vt:lpstr>_37txt_dyn</vt:lpstr>
      <vt:lpstr>_38auex</vt:lpstr>
      <vt:lpstr>_38cext</vt:lpstr>
      <vt:lpstr>_38coin</vt:lpstr>
      <vt:lpstr>_38deex</vt:lpstr>
      <vt:lpstr>_38ffin</vt:lpstr>
      <vt:lpstr>_38sdex</vt:lpstr>
      <vt:lpstr>_38sfex</vt:lpstr>
      <vt:lpstr>_38soex</vt:lpstr>
      <vt:lpstr>_38svex</vt:lpstr>
      <vt:lpstr>_nom_E61</vt:lpstr>
      <vt:lpstr>_nom_E62</vt:lpstr>
      <vt:lpstr>_nom_E63</vt:lpstr>
      <vt:lpstr>_nom_E64</vt:lpstr>
      <vt:lpstr>_nom_E65</vt:lpstr>
      <vt:lpstr>_nom_E66</vt:lpstr>
      <vt:lpstr>_nom_E67</vt:lpstr>
      <vt:lpstr>_S_AACP</vt:lpstr>
      <vt:lpstr>_S_AADP</vt:lpstr>
      <vt:lpstr>_S_AAPRE</vt:lpstr>
      <vt:lpstr>_S_AAPVI</vt:lpstr>
      <vt:lpstr>_S_AARF</vt:lpstr>
      <vt:lpstr>_S_AAVB</vt:lpstr>
      <vt:lpstr>_S_AAVN</vt:lpstr>
      <vt:lpstr>_S_AUEX</vt:lpstr>
      <vt:lpstr>_S_CEXT</vt:lpstr>
      <vt:lpstr>_S_COIN</vt:lpstr>
      <vt:lpstr>_S_DEEX</vt:lpstr>
      <vt:lpstr>_S_FFIN</vt:lpstr>
      <vt:lpstr>_S_IACLV</vt:lpstr>
      <vt:lpstr>_S_IADP</vt:lpstr>
      <vt:lpstr>_S_IAPAX</vt:lpstr>
      <vt:lpstr>_S_IAPCX</vt:lpstr>
      <vt:lpstr>_S_IAPFX</vt:lpstr>
      <vt:lpstr>_S_IAPIX</vt:lpstr>
      <vt:lpstr>_S_IAPRA</vt:lpstr>
      <vt:lpstr>_S_IAPRI</vt:lpstr>
      <vt:lpstr>_S_IAPTX</vt:lpstr>
      <vt:lpstr>_S_IAPVA</vt:lpstr>
      <vt:lpstr>_S_IAPVI</vt:lpstr>
      <vt:lpstr>_S_IARM</vt:lpstr>
      <vt:lpstr>_S_IAVAN</vt:lpstr>
      <vt:lpstr>_S_IAVR</vt:lpstr>
      <vt:lpstr>_S_ICDP</vt:lpstr>
      <vt:lpstr>_S_ICMCA</vt:lpstr>
      <vt:lpstr>_S_ICPAX</vt:lpstr>
      <vt:lpstr>_S_ICPBX</vt:lpstr>
      <vt:lpstr>_S_ICPCX</vt:lpstr>
      <vt:lpstr>_S_ICPFX</vt:lpstr>
      <vt:lpstr>_S_ICPIX</vt:lpstr>
      <vt:lpstr>_S_ICPRA</vt:lpstr>
      <vt:lpstr>_S_ICPRI</vt:lpstr>
      <vt:lpstr>_S_ICPTX</vt:lpstr>
      <vt:lpstr>_S_ICPVA</vt:lpstr>
      <vt:lpstr>_S_ICPVI</vt:lpstr>
      <vt:lpstr>_S_ICRM</vt:lpstr>
      <vt:lpstr>_S_ICVAN</vt:lpstr>
      <vt:lpstr>_S_ICVR</vt:lpstr>
      <vt:lpstr>_S_ILAC1</vt:lpstr>
      <vt:lpstr>_S_SCCCNI</vt:lpstr>
      <vt:lpstr>_S_SCCCP</vt:lpstr>
      <vt:lpstr>_S_SCCDP1</vt:lpstr>
      <vt:lpstr>_S_SCCDP2</vt:lpstr>
      <vt:lpstr>_S_SCCNI</vt:lpstr>
      <vt:lpstr>_S_SCCP</vt:lpstr>
      <vt:lpstr>_S_SCCPA</vt:lpstr>
      <vt:lpstr>_S_SCCPRA</vt:lpstr>
      <vt:lpstr>_S_SCCPRI</vt:lpstr>
      <vt:lpstr>_S_SCCPVA</vt:lpstr>
      <vt:lpstr>_S_SCCPVI</vt:lpstr>
      <vt:lpstr>_S_SCCRM</vt:lpstr>
      <vt:lpstr>_S_SCCVAN</vt:lpstr>
      <vt:lpstr>_S_SCCVR</vt:lpstr>
      <vt:lpstr>_S_SCDP1</vt:lpstr>
      <vt:lpstr>_S_SCDP2</vt:lpstr>
      <vt:lpstr>_S_SCPA</vt:lpstr>
      <vt:lpstr>_S_SCPRA</vt:lpstr>
      <vt:lpstr>_S_SCPRI</vt:lpstr>
      <vt:lpstr>_S_SCPVA</vt:lpstr>
      <vt:lpstr>_S_SCPVI</vt:lpstr>
      <vt:lpstr>_S_SCRM</vt:lpstr>
      <vt:lpstr>_S_SCVAN</vt:lpstr>
      <vt:lpstr>_S_SCVR</vt:lpstr>
      <vt:lpstr>_S_SDEX</vt:lpstr>
      <vt:lpstr>_S_SFEX</vt:lpstr>
      <vt:lpstr>_S_SOEX</vt:lpstr>
      <vt:lpstr>_S_SVEX</vt:lpstr>
      <vt:lpstr>_S_TEDE</vt:lpstr>
      <vt:lpstr>_S_TEVA</vt:lpstr>
      <vt:lpstr>_S_TEVN</vt:lpstr>
      <vt:lpstr>_S_TSUP</vt:lpstr>
      <vt:lpstr>_sccdatach_dyn</vt:lpstr>
      <vt:lpstr>_sccdatouv_dyn</vt:lpstr>
      <vt:lpstr>_sccemp_dyn</vt:lpstr>
      <vt:lpstr>_sccger_dyn</vt:lpstr>
      <vt:lpstr>_sccinv_dyn</vt:lpstr>
      <vt:lpstr>_sccnan_dyn</vt:lpstr>
      <vt:lpstr>_sccnat_dyn</vt:lpstr>
      <vt:lpstr>_sccnbre_dyn</vt:lpstr>
      <vt:lpstr>_sccnrav_dyn</vt:lpstr>
      <vt:lpstr>_sccnres_dyn</vt:lpstr>
      <vt:lpstr>_sccpart_dyn</vt:lpstr>
      <vt:lpstr>_sccsccni_dyn</vt:lpstr>
      <vt:lpstr>_sccsccp_dyn</vt:lpstr>
      <vt:lpstr>_sccscdp1_dyn</vt:lpstr>
      <vt:lpstr>_sccscdp2_dyn</vt:lpstr>
      <vt:lpstr>_sccscpa_dyn</vt:lpstr>
      <vt:lpstr>_sccscpra_dyn</vt:lpstr>
      <vt:lpstr>_sccscpri_dyn</vt:lpstr>
      <vt:lpstr>_sccscpva_dyn</vt:lpstr>
      <vt:lpstr>_sccscpvi_dyn</vt:lpstr>
      <vt:lpstr>_sccscrm_dyn</vt:lpstr>
      <vt:lpstr>_sccscvan_dyn</vt:lpstr>
      <vt:lpstr>_sccscvr_dyn</vt:lpstr>
      <vt:lpstr>_scctxt_dyn</vt:lpstr>
      <vt:lpstr>_scctyp_dyn</vt:lpstr>
      <vt:lpstr>_scidatach_dyn</vt:lpstr>
      <vt:lpstr>_scidatouv_dyn</vt:lpstr>
      <vt:lpstr>_sciemp_dyn</vt:lpstr>
      <vt:lpstr>_sciger_dyn</vt:lpstr>
      <vt:lpstr>_sciinv_dyn</vt:lpstr>
      <vt:lpstr>_scinan_dyn</vt:lpstr>
      <vt:lpstr>_scinat_dyn</vt:lpstr>
      <vt:lpstr>_scinbre_dyn</vt:lpstr>
      <vt:lpstr>_scinrav_dyn</vt:lpstr>
      <vt:lpstr>_scinres_dyn</vt:lpstr>
      <vt:lpstr>_scipart_dyn</vt:lpstr>
      <vt:lpstr>_scisccni_dyn</vt:lpstr>
      <vt:lpstr>_scisccp_dyn</vt:lpstr>
      <vt:lpstr>_sciscdp1_dyn</vt:lpstr>
      <vt:lpstr>_sciscdp2_dyn</vt:lpstr>
      <vt:lpstr>_sciscpa_dyn</vt:lpstr>
      <vt:lpstr>_sciscpra_dyn</vt:lpstr>
      <vt:lpstr>_sciscpri_dyn</vt:lpstr>
      <vt:lpstr>_sciscpva_dyn</vt:lpstr>
      <vt:lpstr>_sciscpvi_dyn</vt:lpstr>
      <vt:lpstr>_sciscrm_dyn</vt:lpstr>
      <vt:lpstr>_sciscvan_dyn</vt:lpstr>
      <vt:lpstr>_sciscvr_dyn</vt:lpstr>
      <vt:lpstr>_scitxt_dyn</vt:lpstr>
      <vt:lpstr>_scityp_dyn</vt:lpstr>
      <vt:lpstr>_tedest_dyn</vt:lpstr>
      <vt:lpstr>Notice_F07_web</vt:lpstr>
      <vt:lpstr>'6.1 Mouvements stocks'!Zone_d_impression</vt:lpstr>
      <vt:lpstr>'6.2 Terrains à aménager'!Zone_d_impression</vt:lpstr>
      <vt:lpstr>'6.3 Immeubles en cours'!Zone_d_impression</vt:lpstr>
      <vt:lpstr>'6.4 Immeubles achevés'!Zone_d_impression</vt:lpstr>
      <vt:lpstr>'6.5 Immeubles acquis'!Zone_d_impression</vt:lpstr>
      <vt:lpstr>'6.6 SCI en cours'!Zone_d_impression</vt:lpstr>
      <vt:lpstr>'6.7 SCI achevées'!Zone_d_impression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2005-05-18T07:00:16Z</dcterms:created>
  <dcterms:modified xsi:type="dcterms:W3CDTF">2026-08-06T13:08:30Z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